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4370" windowHeight="6855" firstSheet="1" activeTab="2"/>
  </bookViews>
  <sheets>
    <sheet name="Reporte Prod. Semanal" sheetId="1" r:id="rId1"/>
    <sheet name="Formato de produccion" sheetId="3" r:id="rId2"/>
    <sheet name="EjTD" sheetId="6" r:id="rId3"/>
    <sheet name="EjemploTabla" sheetId="5" r:id="rId4"/>
  </sheets>
  <calcPr calcId="162913"/>
  <pivotCaches>
    <pivotCache cacheId="4" r:id="rId5"/>
  </pivotCaches>
</workbook>
</file>

<file path=xl/calcChain.xml><?xml version="1.0" encoding="utf-8"?>
<calcChain xmlns="http://schemas.openxmlformats.org/spreadsheetml/2006/main">
  <c r="P3" i="5" l="1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" i="5"/>
  <c r="N4" i="1"/>
  <c r="R5" i="1" l="1"/>
  <c r="R6" i="1"/>
  <c r="R7" i="1"/>
  <c r="R8" i="1"/>
  <c r="R9" i="1"/>
  <c r="R10" i="1"/>
  <c r="R4" i="1"/>
  <c r="M10" i="1"/>
  <c r="N10" i="1" s="1"/>
  <c r="M9" i="1"/>
  <c r="N9" i="1" s="1"/>
  <c r="M8" i="1"/>
  <c r="N8" i="1" s="1"/>
  <c r="M7" i="1"/>
  <c r="N7" i="1" s="1"/>
  <c r="M4" i="1"/>
  <c r="I88" i="1"/>
  <c r="Z18" i="1" s="1"/>
  <c r="I75" i="1"/>
  <c r="Z17" i="1" s="1"/>
  <c r="I55" i="1"/>
  <c r="Z16" i="1" s="1"/>
  <c r="I42" i="1"/>
  <c r="I25" i="1"/>
  <c r="Z14" i="1" s="1"/>
  <c r="H11" i="1"/>
  <c r="Y13" i="1" s="1"/>
  <c r="M87" i="1"/>
  <c r="M86" i="1"/>
  <c r="M85" i="1"/>
  <c r="M84" i="1"/>
  <c r="M83" i="1"/>
  <c r="M82" i="1"/>
  <c r="M81" i="1"/>
  <c r="M74" i="1"/>
  <c r="M73" i="1"/>
  <c r="M72" i="1"/>
  <c r="M71" i="1"/>
  <c r="M70" i="1"/>
  <c r="M69" i="1"/>
  <c r="M68" i="1"/>
  <c r="M54" i="1"/>
  <c r="M53" i="1"/>
  <c r="M52" i="1"/>
  <c r="M51" i="1"/>
  <c r="M50" i="1"/>
  <c r="M49" i="1"/>
  <c r="M48" i="1"/>
  <c r="M41" i="1"/>
  <c r="M40" i="1"/>
  <c r="M39" i="1"/>
  <c r="M38" i="1"/>
  <c r="M37" i="1"/>
  <c r="M36" i="1"/>
  <c r="M35" i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AC18" i="1"/>
  <c r="AC17" i="1"/>
  <c r="AC16" i="1"/>
  <c r="AC15" i="1"/>
  <c r="AB17" i="1"/>
  <c r="AB16" i="1"/>
  <c r="Z15" i="1"/>
  <c r="Y18" i="1"/>
  <c r="X18" i="1"/>
  <c r="X17" i="1"/>
  <c r="W18" i="1"/>
  <c r="W17" i="1"/>
  <c r="V15" i="1"/>
  <c r="U18" i="1"/>
  <c r="T18" i="1"/>
  <c r="T17" i="1"/>
  <c r="AA14" i="1"/>
  <c r="V14" i="1"/>
  <c r="C88" i="1"/>
  <c r="D88" i="1"/>
  <c r="E88" i="1"/>
  <c r="V18" i="1" s="1"/>
  <c r="F88" i="1"/>
  <c r="G88" i="1"/>
  <c r="H88" i="1"/>
  <c r="J88" i="1"/>
  <c r="AA18" i="1" s="1"/>
  <c r="K88" i="1"/>
  <c r="AB18" i="1" s="1"/>
  <c r="L88" i="1"/>
  <c r="C75" i="1"/>
  <c r="D75" i="1"/>
  <c r="U17" i="1" s="1"/>
  <c r="E75" i="1"/>
  <c r="V17" i="1" s="1"/>
  <c r="F75" i="1"/>
  <c r="G75" i="1"/>
  <c r="H75" i="1"/>
  <c r="Y17" i="1" s="1"/>
  <c r="J75" i="1"/>
  <c r="AA17" i="1" s="1"/>
  <c r="K75" i="1"/>
  <c r="C55" i="1"/>
  <c r="T16" i="1" s="1"/>
  <c r="D55" i="1"/>
  <c r="U16" i="1" s="1"/>
  <c r="E55" i="1"/>
  <c r="V16" i="1" s="1"/>
  <c r="F55" i="1"/>
  <c r="W16" i="1" s="1"/>
  <c r="G55" i="1"/>
  <c r="X16" i="1" s="1"/>
  <c r="H55" i="1"/>
  <c r="Y16" i="1" s="1"/>
  <c r="J55" i="1"/>
  <c r="AA16" i="1" s="1"/>
  <c r="K55" i="1"/>
  <c r="L55" i="1"/>
  <c r="C42" i="1"/>
  <c r="T15" i="1" s="1"/>
  <c r="D42" i="1"/>
  <c r="U15" i="1" s="1"/>
  <c r="E42" i="1"/>
  <c r="F42" i="1"/>
  <c r="W15" i="1" s="1"/>
  <c r="G42" i="1"/>
  <c r="X15" i="1" s="1"/>
  <c r="H42" i="1"/>
  <c r="Y15" i="1" s="1"/>
  <c r="J42" i="1"/>
  <c r="AA15" i="1" s="1"/>
  <c r="K42" i="1"/>
  <c r="AB15" i="1" s="1"/>
  <c r="C25" i="1"/>
  <c r="T14" i="1" s="1"/>
  <c r="D25" i="1"/>
  <c r="U14" i="1" s="1"/>
  <c r="E25" i="1"/>
  <c r="F25" i="1"/>
  <c r="W14" i="1" s="1"/>
  <c r="G25" i="1"/>
  <c r="X14" i="1" s="1"/>
  <c r="H25" i="1"/>
  <c r="Y14" i="1" s="1"/>
  <c r="J25" i="1"/>
  <c r="K25" i="1"/>
  <c r="AB14" i="1" s="1"/>
  <c r="L25" i="1"/>
  <c r="AC14" i="1" s="1"/>
  <c r="AC19" i="1" s="1"/>
  <c r="M24" i="1"/>
  <c r="N24" i="1" s="1"/>
  <c r="AC13" i="1"/>
  <c r="C11" i="1"/>
  <c r="T13" i="1" s="1"/>
  <c r="D11" i="1"/>
  <c r="U13" i="1" s="1"/>
  <c r="E11" i="1"/>
  <c r="V13" i="1" s="1"/>
  <c r="F11" i="1"/>
  <c r="W13" i="1" s="1"/>
  <c r="G11" i="1"/>
  <c r="X13" i="1" s="1"/>
  <c r="I11" i="1"/>
  <c r="Z13" i="1" s="1"/>
  <c r="J11" i="1"/>
  <c r="AA13" i="1" s="1"/>
  <c r="K11" i="1"/>
  <c r="AB13" i="1" s="1"/>
  <c r="M5" i="1"/>
  <c r="N5" i="1" s="1"/>
  <c r="M6" i="1"/>
  <c r="N6" i="1" s="1"/>
  <c r="Q6" i="1" s="1"/>
  <c r="X19" i="1" l="1"/>
  <c r="AB19" i="1"/>
  <c r="W19" i="1"/>
  <c r="AA19" i="1"/>
  <c r="V19" i="1"/>
  <c r="U19" i="1"/>
  <c r="T19" i="1"/>
  <c r="M11" i="1"/>
  <c r="AD13" i="1" s="1"/>
  <c r="Y19" i="1"/>
  <c r="Z19" i="1"/>
  <c r="M88" i="1"/>
  <c r="AD18" i="1" s="1"/>
  <c r="M75" i="1"/>
  <c r="AD17" i="1" s="1"/>
  <c r="M55" i="1"/>
  <c r="AD16" i="1" s="1"/>
  <c r="M42" i="1"/>
  <c r="AD15" i="1" s="1"/>
  <c r="M25" i="1"/>
  <c r="AD14" i="1" s="1"/>
  <c r="T20" i="1" l="1"/>
  <c r="AD19" i="1"/>
  <c r="N91" i="1" l="1"/>
  <c r="Q91" i="1" s="1"/>
  <c r="Q90" i="1"/>
  <c r="N90" i="1"/>
  <c r="O90" i="1" s="1"/>
  <c r="P87" i="1"/>
  <c r="N87" i="1"/>
  <c r="O87" i="1" s="1"/>
  <c r="Q87" i="1" s="1"/>
  <c r="P86" i="1"/>
  <c r="N86" i="1"/>
  <c r="O86" i="1" s="1"/>
  <c r="P85" i="1"/>
  <c r="N85" i="1"/>
  <c r="O85" i="1" s="1"/>
  <c r="Q85" i="1" s="1"/>
  <c r="P84" i="1"/>
  <c r="N84" i="1"/>
  <c r="O84" i="1" s="1"/>
  <c r="P83" i="1"/>
  <c r="N83" i="1"/>
  <c r="O83" i="1" s="1"/>
  <c r="Q83" i="1" s="1"/>
  <c r="P82" i="1"/>
  <c r="N82" i="1"/>
  <c r="O82" i="1" s="1"/>
  <c r="P81" i="1"/>
  <c r="N81" i="1"/>
  <c r="O81" i="1" s="1"/>
  <c r="Q81" i="1" s="1"/>
  <c r="N78" i="1"/>
  <c r="Q78" i="1" s="1"/>
  <c r="N77" i="1"/>
  <c r="Q77" i="1" s="1"/>
  <c r="P74" i="1"/>
  <c r="N74" i="1"/>
  <c r="O74" i="1" s="1"/>
  <c r="P73" i="1"/>
  <c r="N73" i="1"/>
  <c r="O73" i="1" s="1"/>
  <c r="P72" i="1"/>
  <c r="N72" i="1"/>
  <c r="O72" i="1" s="1"/>
  <c r="Q72" i="1" s="1"/>
  <c r="P71" i="1"/>
  <c r="N71" i="1"/>
  <c r="O71" i="1" s="1"/>
  <c r="P70" i="1"/>
  <c r="N70" i="1"/>
  <c r="O70" i="1" s="1"/>
  <c r="P69" i="1"/>
  <c r="N69" i="1"/>
  <c r="O69" i="1" s="1"/>
  <c r="P68" i="1"/>
  <c r="N68" i="1"/>
  <c r="O68" i="1" s="1"/>
  <c r="Q68" i="1" s="1"/>
  <c r="N58" i="1"/>
  <c r="Q58" i="1" s="1"/>
  <c r="N57" i="1"/>
  <c r="Q57" i="1" s="1"/>
  <c r="P54" i="1"/>
  <c r="N54" i="1"/>
  <c r="O54" i="1" s="1"/>
  <c r="P53" i="1"/>
  <c r="N53" i="1"/>
  <c r="O53" i="1" s="1"/>
  <c r="P52" i="1"/>
  <c r="N52" i="1"/>
  <c r="O52" i="1" s="1"/>
  <c r="P51" i="1"/>
  <c r="N51" i="1"/>
  <c r="O51" i="1" s="1"/>
  <c r="P50" i="1"/>
  <c r="N50" i="1"/>
  <c r="O50" i="1" s="1"/>
  <c r="P49" i="1"/>
  <c r="N49" i="1"/>
  <c r="O49" i="1" s="1"/>
  <c r="P48" i="1"/>
  <c r="N48" i="1"/>
  <c r="O48" i="1" s="1"/>
  <c r="N45" i="1"/>
  <c r="O45" i="1" s="1"/>
  <c r="N44" i="1"/>
  <c r="Q44" i="1" s="1"/>
  <c r="P41" i="1"/>
  <c r="N41" i="1"/>
  <c r="O41" i="1" s="1"/>
  <c r="P40" i="1"/>
  <c r="N40" i="1"/>
  <c r="O40" i="1" s="1"/>
  <c r="P39" i="1"/>
  <c r="N39" i="1"/>
  <c r="O39" i="1" s="1"/>
  <c r="P38" i="1"/>
  <c r="N38" i="1"/>
  <c r="O38" i="1" s="1"/>
  <c r="P37" i="1"/>
  <c r="N37" i="1"/>
  <c r="O37" i="1" s="1"/>
  <c r="P36" i="1"/>
  <c r="N36" i="1"/>
  <c r="O36" i="1" s="1"/>
  <c r="P35" i="1"/>
  <c r="N35" i="1"/>
  <c r="O35" i="1" s="1"/>
  <c r="N28" i="1"/>
  <c r="Q28" i="1" s="1"/>
  <c r="N27" i="1"/>
  <c r="Q27" i="1" s="1"/>
  <c r="P24" i="1"/>
  <c r="O24" i="1"/>
  <c r="P23" i="1"/>
  <c r="O23" i="1"/>
  <c r="P22" i="1"/>
  <c r="O22" i="1"/>
  <c r="P21" i="1"/>
  <c r="O21" i="1"/>
  <c r="P20" i="1"/>
  <c r="O20" i="1"/>
  <c r="P19" i="1"/>
  <c r="Q19" i="1" s="1"/>
  <c r="P18" i="1"/>
  <c r="O18" i="1"/>
  <c r="P10" i="1"/>
  <c r="Q10" i="1" s="1"/>
  <c r="P9" i="1"/>
  <c r="Q9" i="1" s="1"/>
  <c r="P8" i="1"/>
  <c r="Q8" i="1" s="1"/>
  <c r="P7" i="1"/>
  <c r="Q7" i="1" s="1"/>
  <c r="P6" i="1"/>
  <c r="P5" i="1"/>
  <c r="Q5" i="1" s="1"/>
  <c r="P4" i="1"/>
  <c r="Q4" i="1" s="1"/>
  <c r="N13" i="1"/>
  <c r="Q13" i="1" s="1"/>
  <c r="N14" i="1"/>
  <c r="Q14" i="1" s="1"/>
  <c r="O27" i="1" l="1"/>
  <c r="Q38" i="1"/>
  <c r="Q40" i="1"/>
  <c r="Q49" i="1"/>
  <c r="Q51" i="1"/>
  <c r="Q69" i="1"/>
  <c r="Q71" i="1"/>
  <c r="Q73" i="1"/>
  <c r="Q82" i="1"/>
  <c r="Q84" i="1"/>
  <c r="Q86" i="1"/>
  <c r="O91" i="1"/>
  <c r="Q74" i="1"/>
  <c r="Q54" i="1"/>
  <c r="Q41" i="1"/>
  <c r="Q18" i="1"/>
  <c r="O28" i="1"/>
  <c r="Q21" i="1"/>
  <c r="O78" i="1"/>
  <c r="O77" i="1"/>
  <c r="Q70" i="1"/>
  <c r="O58" i="1"/>
  <c r="O57" i="1"/>
  <c r="Q53" i="1"/>
  <c r="Q52" i="1"/>
  <c r="Q50" i="1"/>
  <c r="Q48" i="1"/>
  <c r="Q45" i="1"/>
  <c r="O44" i="1"/>
  <c r="Q37" i="1"/>
  <c r="Q36" i="1"/>
  <c r="Q35" i="1"/>
  <c r="Q39" i="1"/>
  <c r="Q24" i="1"/>
  <c r="Q23" i="1"/>
  <c r="Q22" i="1"/>
  <c r="Q20" i="1"/>
</calcChain>
</file>

<file path=xl/sharedStrings.xml><?xml version="1.0" encoding="utf-8"?>
<sst xmlns="http://schemas.openxmlformats.org/spreadsheetml/2006/main" count="374" uniqueCount="85">
  <si>
    <t>ARMADORES SABADO</t>
  </si>
  <si>
    <t>DESHUESADORES SABADO</t>
  </si>
  <si>
    <t>1-63</t>
  </si>
  <si>
    <t>64-96</t>
  </si>
  <si>
    <t>97</t>
  </si>
  <si>
    <t>129</t>
  </si>
  <si>
    <t>97-128</t>
  </si>
  <si>
    <t>1-96</t>
  </si>
  <si>
    <t>ARMADORES LUN-VIER</t>
  </si>
  <si>
    <t>DESHUESADORES LUN-VIER</t>
  </si>
  <si>
    <t>EMPLEADO</t>
  </si>
  <si>
    <t>#1</t>
  </si>
  <si>
    <t>#2</t>
  </si>
  <si>
    <t>BREKAS</t>
  </si>
  <si>
    <t>SKILL</t>
  </si>
  <si>
    <t>CARTON</t>
  </si>
  <si>
    <t>OTRAS</t>
  </si>
  <si>
    <t>ARCOS</t>
  </si>
  <si>
    <t>CAJAS</t>
  </si>
  <si>
    <t>NESTOR MENDIVIL</t>
  </si>
  <si>
    <t>ROBERTO CORTEZ</t>
  </si>
  <si>
    <t>ALEJANDRO RUIZ</t>
  </si>
  <si>
    <t>EDUARDO GUTIERREZ</t>
  </si>
  <si>
    <t>LORENZO MENDOZA</t>
  </si>
  <si>
    <t>RAMON FLORES</t>
  </si>
  <si>
    <t>FELIPE GUZMAN</t>
  </si>
  <si>
    <t>AUSENCIO LEON</t>
  </si>
  <si>
    <t>DESHUESADORES</t>
  </si>
  <si>
    <t>JUEVES</t>
  </si>
  <si>
    <t>PAGO</t>
  </si>
  <si>
    <t>NH3</t>
  </si>
  <si>
    <t>TARIMAS</t>
  </si>
  <si>
    <t>TOTAL</t>
  </si>
  <si>
    <t>de 3</t>
  </si>
  <si>
    <t>1-99</t>
  </si>
  <si>
    <t>100-149</t>
  </si>
  <si>
    <t>150-000</t>
  </si>
  <si>
    <t>SUB TOT</t>
  </si>
  <si>
    <t>1-149</t>
  </si>
  <si>
    <t>150-199</t>
  </si>
  <si>
    <t>200</t>
  </si>
  <si>
    <t>#3</t>
  </si>
  <si>
    <t>PRODUCCION</t>
  </si>
  <si>
    <t>FECHA</t>
  </si>
  <si>
    <t xml:space="preserve">#2 </t>
  </si>
  <si>
    <t xml:space="preserve">BREKAS </t>
  </si>
  <si>
    <t xml:space="preserve">ARCOS </t>
  </si>
  <si>
    <t>ALEX RUIZ</t>
  </si>
  <si>
    <t>`</t>
  </si>
  <si>
    <t>VIERNE</t>
  </si>
  <si>
    <t>SABADO</t>
  </si>
  <si>
    <t>LUNES</t>
  </si>
  <si>
    <t>MARTES</t>
  </si>
  <si>
    <t>MIERCOLES</t>
  </si>
  <si>
    <t xml:space="preserve">R E P O R T E   D E   P R O D U C C I O N   D I A R I O </t>
  </si>
  <si>
    <t>TABLA DE BONO POR PRODUCCION.</t>
  </si>
  <si>
    <t>CONCENTRADO DE PRODUCCION SEMANAL</t>
  </si>
  <si>
    <t xml:space="preserve">VIERNES </t>
  </si>
  <si>
    <t>CONFIRMACION</t>
  </si>
  <si>
    <t xml:space="preserve">LUIS ANGEL </t>
  </si>
  <si>
    <t xml:space="preserve">NuevaTablaBono </t>
  </si>
  <si>
    <t>Fecha</t>
  </si>
  <si>
    <t>Empleado</t>
  </si>
  <si>
    <t>Producto1</t>
  </si>
  <si>
    <t>Producto2</t>
  </si>
  <si>
    <t>Producto3</t>
  </si>
  <si>
    <t>Producto4</t>
  </si>
  <si>
    <t>Producto5</t>
  </si>
  <si>
    <t>Producto6</t>
  </si>
  <si>
    <t>Producto7</t>
  </si>
  <si>
    <t>Producto8</t>
  </si>
  <si>
    <t>Producto9</t>
  </si>
  <si>
    <t>Producto10</t>
  </si>
  <si>
    <t>Total</t>
  </si>
  <si>
    <t>Bono</t>
  </si>
  <si>
    <t>Complementos</t>
  </si>
  <si>
    <t>SalarioBruto</t>
  </si>
  <si>
    <t>Etiquetas de fila</t>
  </si>
  <si>
    <t>Total general</t>
  </si>
  <si>
    <t>Etiquetas de columna</t>
  </si>
  <si>
    <t>Suma de SalarioBruto</t>
  </si>
  <si>
    <t>(Todas)</t>
  </si>
  <si>
    <t>Suma de Producto1</t>
  </si>
  <si>
    <t>Suma de Producto2</t>
  </si>
  <si>
    <t>Suma de Producto3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</si>
</sst>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6E28"/>
      <name val="Arial Unicode MS"/>
      <family val="2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4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3" borderId="9" xfId="0" applyFill="1" applyBorder="1"/>
    <xf numFmtId="49" fontId="0" fillId="3" borderId="9" xfId="0" applyNumberFormat="1" applyFill="1" applyBorder="1" applyAlignment="1">
      <alignment horizontal="right"/>
    </xf>
    <xf numFmtId="0" fontId="0" fillId="0" borderId="9" xfId="0" applyBorder="1"/>
    <xf numFmtId="49" fontId="0" fillId="0" borderId="9" xfId="0" applyNumberFormat="1" applyBorder="1" applyAlignment="1">
      <alignment horizontal="right"/>
    </xf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1" xfId="0" applyFill="1" applyBorder="1"/>
    <xf numFmtId="0" fontId="0" fillId="0" borderId="11" xfId="0" applyBorder="1"/>
    <xf numFmtId="0" fontId="0" fillId="0" borderId="11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3" borderId="16" xfId="0" applyFill="1" applyBorder="1"/>
    <xf numFmtId="49" fontId="0" fillId="3" borderId="10" xfId="0" applyNumberFormat="1" applyFill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0" fillId="3" borderId="10" xfId="0" applyNumberFormat="1" applyFill="1" applyBorder="1"/>
    <xf numFmtId="49" fontId="0" fillId="0" borderId="10" xfId="0" applyNumberFormat="1" applyFill="1" applyBorder="1" applyAlignment="1">
      <alignment horizontal="right"/>
    </xf>
    <xf numFmtId="0" fontId="4" fillId="3" borderId="10" xfId="0" applyFont="1" applyFill="1" applyBorder="1"/>
    <xf numFmtId="0" fontId="4" fillId="0" borderId="9" xfId="0" applyFont="1" applyBorder="1"/>
    <xf numFmtId="0" fontId="4" fillId="3" borderId="9" xfId="0" applyFont="1" applyFill="1" applyBorder="1"/>
    <xf numFmtId="0" fontId="1" fillId="0" borderId="24" xfId="0" applyFont="1" applyFill="1" applyBorder="1" applyAlignment="1">
      <alignment horizontal="center"/>
    </xf>
    <xf numFmtId="0" fontId="0" fillId="3" borderId="25" xfId="0" applyNumberFormat="1" applyFill="1" applyBorder="1" applyAlignment="1">
      <alignment horizontal="right"/>
    </xf>
    <xf numFmtId="0" fontId="0" fillId="0" borderId="25" xfId="0" applyNumberFormat="1" applyFill="1" applyBorder="1" applyAlignment="1">
      <alignment horizontal="right"/>
    </xf>
    <xf numFmtId="0" fontId="0" fillId="0" borderId="0" xfId="0" applyNumberFormat="1" applyBorder="1"/>
    <xf numFmtId="0" fontId="0" fillId="2" borderId="26" xfId="0" applyNumberFormat="1" applyFill="1" applyBorder="1"/>
    <xf numFmtId="0" fontId="0" fillId="0" borderId="26" xfId="0" applyNumberFormat="1" applyBorder="1"/>
    <xf numFmtId="0" fontId="0" fillId="2" borderId="27" xfId="0" applyNumberFormat="1" applyFill="1" applyBorder="1"/>
    <xf numFmtId="0" fontId="0" fillId="0" borderId="0" xfId="0" applyNumberFormat="1" applyFill="1" applyBorder="1"/>
    <xf numFmtId="0" fontId="3" fillId="0" borderId="0" xfId="0" applyFont="1" applyAlignment="1">
      <alignment horizontal="center"/>
    </xf>
    <xf numFmtId="0" fontId="0" fillId="3" borderId="25" xfId="1" applyNumberFormat="1" applyFont="1" applyFill="1" applyBorder="1" applyAlignment="1">
      <alignment horizontal="right"/>
    </xf>
    <xf numFmtId="0" fontId="0" fillId="0" borderId="25" xfId="1" applyNumberFormat="1" applyFont="1" applyFill="1" applyBorder="1" applyAlignment="1">
      <alignment horizontal="right"/>
    </xf>
    <xf numFmtId="165" fontId="0" fillId="3" borderId="25" xfId="1" applyNumberFormat="1" applyFont="1" applyFill="1" applyBorder="1"/>
    <xf numFmtId="165" fontId="0" fillId="0" borderId="0" xfId="1" applyNumberFormat="1" applyFont="1" applyBorder="1"/>
    <xf numFmtId="165" fontId="0" fillId="2" borderId="26" xfId="1" applyNumberFormat="1" applyFont="1" applyFill="1" applyBorder="1"/>
    <xf numFmtId="165" fontId="0" fillId="0" borderId="26" xfId="1" applyNumberFormat="1" applyFont="1" applyBorder="1"/>
    <xf numFmtId="165" fontId="0" fillId="2" borderId="27" xfId="1" applyNumberFormat="1" applyFont="1" applyFill="1" applyBorder="1"/>
    <xf numFmtId="164" fontId="0" fillId="3" borderId="17" xfId="1" applyFont="1" applyFill="1" applyBorder="1"/>
    <xf numFmtId="164" fontId="0" fillId="0" borderId="12" xfId="1" applyFont="1" applyBorder="1"/>
    <xf numFmtId="164" fontId="0" fillId="3" borderId="12" xfId="1" applyFont="1" applyFill="1" applyBorder="1"/>
    <xf numFmtId="164" fontId="0" fillId="2" borderId="12" xfId="1" applyFont="1" applyFill="1" applyBorder="1"/>
    <xf numFmtId="164" fontId="0" fillId="2" borderId="15" xfId="1" applyFont="1" applyFill="1" applyBorder="1"/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5" borderId="0" xfId="0" applyFill="1"/>
    <xf numFmtId="49" fontId="0" fillId="3" borderId="25" xfId="1" applyNumberFormat="1" applyFont="1" applyFill="1" applyBorder="1" applyAlignment="1">
      <alignment horizontal="right"/>
    </xf>
    <xf numFmtId="49" fontId="0" fillId="5" borderId="25" xfId="1" applyNumberFormat="1" applyFont="1" applyFill="1" applyBorder="1" applyAlignment="1">
      <alignment horizontal="right"/>
    </xf>
    <xf numFmtId="49" fontId="0" fillId="2" borderId="25" xfId="1" applyNumberFormat="1" applyFont="1" applyFill="1" applyBorder="1" applyAlignment="1">
      <alignment horizontal="right"/>
    </xf>
    <xf numFmtId="0" fontId="0" fillId="5" borderId="25" xfId="1" applyNumberFormat="1" applyFont="1" applyFill="1" applyBorder="1" applyAlignment="1">
      <alignment horizontal="right"/>
    </xf>
    <xf numFmtId="0" fontId="7" fillId="0" borderId="0" xfId="0" applyFont="1" applyAlignment="1">
      <alignment horizontal="left" indent="3"/>
    </xf>
    <xf numFmtId="2" fontId="0" fillId="3" borderId="10" xfId="0" applyNumberFormat="1" applyFill="1" applyBorder="1"/>
    <xf numFmtId="2" fontId="0" fillId="5" borderId="10" xfId="0" applyNumberFormat="1" applyFill="1" applyBorder="1"/>
    <xf numFmtId="2" fontId="0" fillId="0" borderId="0" xfId="0" applyNumberFormat="1" applyBorder="1"/>
    <xf numFmtId="0" fontId="0" fillId="8" borderId="3" xfId="0" applyFill="1" applyBorder="1"/>
    <xf numFmtId="49" fontId="0" fillId="8" borderId="4" xfId="0" applyNumberFormat="1" applyFill="1" applyBorder="1" applyAlignment="1">
      <alignment horizontal="right"/>
    </xf>
    <xf numFmtId="0" fontId="0" fillId="9" borderId="0" xfId="0" applyFill="1" applyBorder="1"/>
    <xf numFmtId="49" fontId="0" fillId="9" borderId="4" xfId="0" applyNumberFormat="1" applyFill="1" applyBorder="1" applyAlignment="1">
      <alignment horizontal="right"/>
    </xf>
    <xf numFmtId="0" fontId="0" fillId="10" borderId="3" xfId="0" applyFill="1" applyBorder="1"/>
    <xf numFmtId="49" fontId="0" fillId="10" borderId="4" xfId="0" applyNumberFormat="1" applyFill="1" applyBorder="1" applyAlignment="1">
      <alignment horizontal="right"/>
    </xf>
    <xf numFmtId="0" fontId="0" fillId="10" borderId="5" xfId="0" applyFill="1" applyBorder="1"/>
    <xf numFmtId="49" fontId="0" fillId="10" borderId="6" xfId="0" applyNumberFormat="1" applyFill="1" applyBorder="1" applyAlignment="1">
      <alignment horizontal="right"/>
    </xf>
    <xf numFmtId="0" fontId="0" fillId="11" borderId="0" xfId="0" applyFill="1" applyBorder="1"/>
    <xf numFmtId="49" fontId="0" fillId="11" borderId="4" xfId="0" applyNumberFormat="1" applyFill="1" applyBorder="1" applyAlignment="1">
      <alignment horizontal="right"/>
    </xf>
    <xf numFmtId="0" fontId="0" fillId="11" borderId="8" xfId="0" applyFill="1" applyBorder="1"/>
    <xf numFmtId="49" fontId="0" fillId="11" borderId="6" xfId="0" applyNumberFormat="1" applyFill="1" applyBorder="1" applyAlignment="1">
      <alignment horizontal="right"/>
    </xf>
    <xf numFmtId="0" fontId="0" fillId="12" borderId="2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13" borderId="2" xfId="0" applyFill="1" applyBorder="1"/>
    <xf numFmtId="0" fontId="0" fillId="0" borderId="0" xfId="0" applyFill="1" applyBorder="1"/>
    <xf numFmtId="0" fontId="0" fillId="0" borderId="30" xfId="0" applyFill="1" applyBorder="1"/>
    <xf numFmtId="164" fontId="0" fillId="0" borderId="26" xfId="1" applyFont="1" applyBorder="1"/>
    <xf numFmtId="164" fontId="0" fillId="2" borderId="27" xfId="1" applyFont="1" applyFill="1" applyBorder="1"/>
    <xf numFmtId="0" fontId="1" fillId="0" borderId="24" xfId="0" applyFont="1" applyBorder="1" applyAlignment="1">
      <alignment horizontal="center"/>
    </xf>
    <xf numFmtId="164" fontId="0" fillId="3" borderId="25" xfId="1" applyFont="1" applyFill="1" applyBorder="1"/>
    <xf numFmtId="0" fontId="1" fillId="0" borderId="31" xfId="0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9" xfId="0" applyFill="1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9" xfId="0" applyNumberFormat="1" applyBorder="1"/>
    <xf numFmtId="0" fontId="0" fillId="0" borderId="28" xfId="0" applyNumberFormat="1" applyBorder="1"/>
    <xf numFmtId="0" fontId="8" fillId="6" borderId="1" xfId="0" applyFont="1" applyFill="1" applyBorder="1"/>
    <xf numFmtId="0" fontId="8" fillId="7" borderId="2" xfId="0" applyFont="1" applyFill="1" applyBorder="1"/>
    <xf numFmtId="0" fontId="8" fillId="7" borderId="7" xfId="0" applyFont="1" applyFill="1" applyBorder="1"/>
    <xf numFmtId="0" fontId="8" fillId="13" borderId="1" xfId="0" applyFont="1" applyFill="1" applyBorder="1"/>
    <xf numFmtId="0" fontId="8" fillId="12" borderId="7" xfId="0" applyFont="1" applyFill="1" applyBorder="1"/>
    <xf numFmtId="0" fontId="0" fillId="14" borderId="0" xfId="0" applyFill="1"/>
    <xf numFmtId="0" fontId="0" fillId="15" borderId="20" xfId="0" applyFill="1" applyBorder="1"/>
    <xf numFmtId="0" fontId="0" fillId="15" borderId="0" xfId="0" applyFill="1"/>
    <xf numFmtId="0" fontId="1" fillId="0" borderId="0" xfId="0" applyFont="1" applyBorder="1" applyAlignment="1">
      <alignment horizontal="center"/>
    </xf>
    <xf numFmtId="164" fontId="0" fillId="5" borderId="0" xfId="1" applyFont="1" applyFill="1" applyBorder="1"/>
    <xf numFmtId="0" fontId="0" fillId="5" borderId="0" xfId="0" applyFill="1" applyBorder="1"/>
    <xf numFmtId="0" fontId="0" fillId="5" borderId="0" xfId="0" applyNumberFormat="1" applyFill="1" applyBorder="1"/>
    <xf numFmtId="0" fontId="1" fillId="5" borderId="0" xfId="0" applyFont="1" applyFill="1" applyBorder="1" applyAlignment="1">
      <alignment horizontal="center"/>
    </xf>
    <xf numFmtId="0" fontId="7" fillId="5" borderId="0" xfId="0" applyFont="1" applyFill="1" applyAlignment="1">
      <alignment horizontal="left" indent="3"/>
    </xf>
    <xf numFmtId="0" fontId="1" fillId="0" borderId="32" xfId="0" applyFont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0" fillId="3" borderId="9" xfId="0" applyNumberFormat="1" applyFill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3" borderId="10" xfId="0" applyNumberFormat="1" applyFill="1" applyBorder="1" applyAlignment="1">
      <alignment horizontal="right"/>
    </xf>
    <xf numFmtId="0" fontId="0" fillId="0" borderId="9" xfId="0" applyNumberFormat="1" applyBorder="1" applyAlignment="1">
      <alignment horizontal="right"/>
    </xf>
    <xf numFmtId="2" fontId="0" fillId="3" borderId="10" xfId="0" applyNumberFormat="1" applyFill="1" applyBorder="1" applyAlignment="1">
      <alignment horizontal="right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</cellXfs>
  <cellStyles count="2">
    <cellStyle name="Moneda" xfId="1" builtinId="4"/>
    <cellStyle name="Normal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82.774381712959" createdVersion="6" refreshedVersion="6" minRefreshableVersion="3" recordCount="21">
  <cacheSource type="worksheet">
    <worksheetSource name="Tabla1"/>
  </cacheSource>
  <cacheFields count="16">
    <cacheField name="Fecha" numFmtId="14">
      <sharedItems containsSemiMixedTypes="0" containsNonDate="0" containsDate="1" containsString="0" minDate="2016-01-02T00:00:00" maxDate="2016-01-05T00:00:00" count="3">
        <d v="2016-01-02T00:00:00"/>
        <d v="2016-01-03T00:00:00"/>
        <d v="2016-01-04T00:00:00"/>
      </sharedItems>
    </cacheField>
    <cacheField name="Empleado" numFmtId="0">
      <sharedItems count="7">
        <s v="NESTOR MENDIVIL"/>
        <s v="ROBERTO CORTEZ"/>
        <s v="ALEJANDRO RUIZ"/>
        <s v="EDUARDO GUTIERREZ"/>
        <s v="LORENZO MENDOZA"/>
        <s v="RAMON FLORES"/>
        <s v="LUIS ANGEL "/>
      </sharedItems>
    </cacheField>
    <cacheField name="Producto1" numFmtId="0">
      <sharedItems containsSemiMixedTypes="0" containsString="0" containsNumber="1" containsInteger="1" minValue="6" maxValue="48" count="17">
        <n v="45"/>
        <n v="26"/>
        <n v="20"/>
        <n v="18"/>
        <n v="12"/>
        <n v="25"/>
        <n v="21"/>
        <n v="41"/>
        <n v="6"/>
        <n v="36"/>
        <n v="7"/>
        <n v="42"/>
        <n v="14"/>
        <n v="39"/>
        <n v="48"/>
        <n v="29"/>
        <n v="23"/>
      </sharedItems>
    </cacheField>
    <cacheField name="Producto2" numFmtId="0">
      <sharedItems containsSemiMixedTypes="0" containsString="0" containsNumber="1" containsInteger="1" minValue="9" maxValue="49"/>
    </cacheField>
    <cacheField name="Producto3" numFmtId="0">
      <sharedItems containsSemiMixedTypes="0" containsString="0" containsNumber="1" containsInteger="1" minValue="7" maxValue="49"/>
    </cacheField>
    <cacheField name="Producto4" numFmtId="0">
      <sharedItems containsSemiMixedTypes="0" containsString="0" containsNumber="1" containsInteger="1" minValue="5" maxValue="50"/>
    </cacheField>
    <cacheField name="Producto5" numFmtId="0">
      <sharedItems containsSemiMixedTypes="0" containsString="0" containsNumber="1" containsInteger="1" minValue="5" maxValue="49"/>
    </cacheField>
    <cacheField name="Producto6" numFmtId="0">
      <sharedItems containsSemiMixedTypes="0" containsString="0" containsNumber="1" containsInteger="1" minValue="5" maxValue="49"/>
    </cacheField>
    <cacheField name="Producto7" numFmtId="0">
      <sharedItems containsSemiMixedTypes="0" containsString="0" containsNumber="1" containsInteger="1" minValue="5" maxValue="46"/>
    </cacheField>
    <cacheField name="Producto8" numFmtId="0">
      <sharedItems containsSemiMixedTypes="0" containsString="0" containsNumber="1" containsInteger="1" minValue="6" maxValue="50"/>
    </cacheField>
    <cacheField name="Producto9" numFmtId="0">
      <sharedItems containsSemiMixedTypes="0" containsString="0" containsNumber="1" containsInteger="1" minValue="5" maxValue="46"/>
    </cacheField>
    <cacheField name="Producto10" numFmtId="0">
      <sharedItems containsSemiMixedTypes="0" containsString="0" containsNumber="1" containsInteger="1" minValue="12" maxValue="50"/>
    </cacheField>
    <cacheField name="Total" numFmtId="0">
      <sharedItems containsSemiMixedTypes="0" containsString="0" containsNumber="1" containsInteger="1" minValue="211" maxValue="343"/>
    </cacheField>
    <cacheField name="Bono" numFmtId="0">
      <sharedItems containsSemiMixedTypes="0" containsString="0" containsNumber="1" minValue="422" maxValue="823.19999999999993"/>
    </cacheField>
    <cacheField name="Complementos" numFmtId="0">
      <sharedItems containsNonDate="0" containsString="0" containsBlank="1"/>
    </cacheField>
    <cacheField name="SalarioBruto" numFmtId="0">
      <sharedItems containsSemiMixedTypes="0" containsString="0" containsNumber="1" minValue="422" maxValue="823.19999999999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  <n v="32"/>
    <n v="29"/>
    <n v="50"/>
    <n v="34"/>
    <n v="40"/>
    <n v="7"/>
    <n v="34"/>
    <n v="42"/>
    <n v="18"/>
    <n v="331"/>
    <n v="794.4"/>
    <m/>
    <n v="794.4"/>
  </r>
  <r>
    <x v="0"/>
    <x v="1"/>
    <x v="1"/>
    <n v="46"/>
    <n v="37"/>
    <n v="11"/>
    <n v="26"/>
    <n v="13"/>
    <n v="46"/>
    <n v="6"/>
    <n v="40"/>
    <n v="22"/>
    <n v="273"/>
    <n v="600.6"/>
    <m/>
    <n v="600.6"/>
  </r>
  <r>
    <x v="0"/>
    <x v="2"/>
    <x v="2"/>
    <n v="46"/>
    <n v="44"/>
    <n v="39"/>
    <n v="43"/>
    <n v="5"/>
    <n v="39"/>
    <n v="23"/>
    <n v="19"/>
    <n v="47"/>
    <n v="325"/>
    <n v="780"/>
    <m/>
    <n v="780"/>
  </r>
  <r>
    <x v="0"/>
    <x v="3"/>
    <x v="3"/>
    <n v="21"/>
    <n v="16"/>
    <n v="38"/>
    <n v="42"/>
    <n v="26"/>
    <n v="24"/>
    <n v="38"/>
    <n v="5"/>
    <n v="23"/>
    <n v="251"/>
    <n v="552.20000000000005"/>
    <m/>
    <n v="552.20000000000005"/>
  </r>
  <r>
    <x v="0"/>
    <x v="4"/>
    <x v="4"/>
    <n v="13"/>
    <n v="12"/>
    <n v="5"/>
    <n v="34"/>
    <n v="49"/>
    <n v="16"/>
    <n v="45"/>
    <n v="43"/>
    <n v="45"/>
    <n v="274"/>
    <n v="602.80000000000007"/>
    <m/>
    <n v="602.80000000000007"/>
  </r>
  <r>
    <x v="0"/>
    <x v="5"/>
    <x v="5"/>
    <n v="9"/>
    <n v="8"/>
    <n v="49"/>
    <n v="22"/>
    <n v="45"/>
    <n v="37"/>
    <n v="31"/>
    <n v="11"/>
    <n v="31"/>
    <n v="268"/>
    <n v="589.6"/>
    <m/>
    <n v="589.6"/>
  </r>
  <r>
    <x v="0"/>
    <x v="6"/>
    <x v="6"/>
    <n v="28"/>
    <n v="39"/>
    <n v="20"/>
    <n v="29"/>
    <n v="47"/>
    <n v="15"/>
    <n v="25"/>
    <n v="13"/>
    <n v="46"/>
    <n v="283"/>
    <n v="622.6"/>
    <m/>
    <n v="622.6"/>
  </r>
  <r>
    <x v="1"/>
    <x v="0"/>
    <x v="7"/>
    <n v="37"/>
    <n v="22"/>
    <n v="30"/>
    <n v="44"/>
    <n v="22"/>
    <n v="19"/>
    <n v="7"/>
    <n v="46"/>
    <n v="29"/>
    <n v="297"/>
    <n v="653.40000000000009"/>
    <m/>
    <n v="653.40000000000009"/>
  </r>
  <r>
    <x v="1"/>
    <x v="1"/>
    <x v="4"/>
    <n v="48"/>
    <n v="44"/>
    <n v="5"/>
    <n v="26"/>
    <n v="31"/>
    <n v="27"/>
    <n v="14"/>
    <n v="14"/>
    <n v="39"/>
    <n v="260"/>
    <n v="572"/>
    <m/>
    <n v="572"/>
  </r>
  <r>
    <x v="1"/>
    <x v="2"/>
    <x v="8"/>
    <n v="44"/>
    <n v="42"/>
    <n v="20"/>
    <n v="49"/>
    <n v="47"/>
    <n v="25"/>
    <n v="21"/>
    <n v="40"/>
    <n v="27"/>
    <n v="321"/>
    <n v="770.4"/>
    <m/>
    <n v="770.4"/>
  </r>
  <r>
    <x v="1"/>
    <x v="3"/>
    <x v="9"/>
    <n v="19"/>
    <n v="23"/>
    <n v="41"/>
    <n v="34"/>
    <n v="43"/>
    <n v="21"/>
    <n v="48"/>
    <n v="28"/>
    <n v="50"/>
    <n v="343"/>
    <n v="823.19999999999993"/>
    <m/>
    <n v="823.19999999999993"/>
  </r>
  <r>
    <x v="1"/>
    <x v="4"/>
    <x v="10"/>
    <n v="44"/>
    <n v="44"/>
    <n v="15"/>
    <n v="5"/>
    <n v="22"/>
    <n v="30"/>
    <n v="25"/>
    <n v="12"/>
    <n v="31"/>
    <n v="235"/>
    <n v="470"/>
    <m/>
    <n v="470"/>
  </r>
  <r>
    <x v="1"/>
    <x v="5"/>
    <x v="3"/>
    <n v="33"/>
    <n v="49"/>
    <n v="9"/>
    <n v="8"/>
    <n v="27"/>
    <n v="13"/>
    <n v="11"/>
    <n v="29"/>
    <n v="25"/>
    <n v="222"/>
    <n v="444"/>
    <m/>
    <n v="444"/>
  </r>
  <r>
    <x v="1"/>
    <x v="6"/>
    <x v="11"/>
    <n v="14"/>
    <n v="20"/>
    <n v="13"/>
    <n v="34"/>
    <n v="19"/>
    <n v="40"/>
    <n v="27"/>
    <n v="6"/>
    <n v="12"/>
    <n v="227"/>
    <n v="454"/>
    <m/>
    <n v="454"/>
  </r>
  <r>
    <x v="2"/>
    <x v="0"/>
    <x v="12"/>
    <n v="26"/>
    <n v="39"/>
    <n v="22"/>
    <n v="40"/>
    <n v="17"/>
    <n v="19"/>
    <n v="6"/>
    <n v="11"/>
    <n v="17"/>
    <n v="211"/>
    <n v="422"/>
    <m/>
    <n v="422"/>
  </r>
  <r>
    <x v="2"/>
    <x v="1"/>
    <x v="13"/>
    <n v="30"/>
    <n v="12"/>
    <n v="36"/>
    <n v="39"/>
    <n v="35"/>
    <n v="5"/>
    <n v="23"/>
    <n v="33"/>
    <n v="14"/>
    <n v="266"/>
    <n v="585.20000000000005"/>
    <m/>
    <n v="585.20000000000005"/>
  </r>
  <r>
    <x v="2"/>
    <x v="2"/>
    <x v="14"/>
    <n v="46"/>
    <n v="16"/>
    <n v="11"/>
    <n v="16"/>
    <n v="34"/>
    <n v="24"/>
    <n v="29"/>
    <n v="20"/>
    <n v="29"/>
    <n v="273"/>
    <n v="600.6"/>
    <m/>
    <n v="600.6"/>
  </r>
  <r>
    <x v="2"/>
    <x v="3"/>
    <x v="15"/>
    <n v="37"/>
    <n v="24"/>
    <n v="36"/>
    <n v="40"/>
    <n v="46"/>
    <n v="10"/>
    <n v="50"/>
    <n v="32"/>
    <n v="18"/>
    <n v="322"/>
    <n v="772.8"/>
    <m/>
    <n v="772.8"/>
  </r>
  <r>
    <x v="2"/>
    <x v="4"/>
    <x v="7"/>
    <n v="25"/>
    <n v="11"/>
    <n v="11"/>
    <n v="22"/>
    <n v="42"/>
    <n v="12"/>
    <n v="44"/>
    <n v="8"/>
    <n v="12"/>
    <n v="228"/>
    <n v="456"/>
    <m/>
    <n v="456"/>
  </r>
  <r>
    <x v="2"/>
    <x v="5"/>
    <x v="16"/>
    <n v="32"/>
    <n v="20"/>
    <n v="13"/>
    <n v="16"/>
    <n v="5"/>
    <n v="14"/>
    <n v="31"/>
    <n v="37"/>
    <n v="42"/>
    <n v="233"/>
    <n v="466"/>
    <m/>
    <n v="466"/>
  </r>
  <r>
    <x v="2"/>
    <x v="6"/>
    <x v="0"/>
    <n v="49"/>
    <n v="7"/>
    <n v="11"/>
    <n v="11"/>
    <n v="18"/>
    <n v="38"/>
    <n v="25"/>
    <n v="16"/>
    <n v="40"/>
    <n v="260"/>
    <n v="572"/>
    <m/>
    <n v="5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0:D38" firstHeaderRow="0" firstDataRow="1" firstDataCol="1"/>
  <pivotFields count="16">
    <pivotField numFmtId="14" showAll="0">
      <items count="4">
        <item x="0"/>
        <item x="1"/>
        <item x="2"/>
        <item t="default"/>
      </items>
    </pivotField>
    <pivotField axis="axisRow" showAll="0">
      <items count="8">
        <item x="2"/>
        <item x="3"/>
        <item x="4"/>
        <item x="6"/>
        <item x="0"/>
        <item x="5"/>
        <item x="1"/>
        <item t="default"/>
      </items>
    </pivotField>
    <pivotField dataField="1" showAll="0">
      <items count="18">
        <item x="8"/>
        <item x="10"/>
        <item x="4"/>
        <item x="12"/>
        <item x="3"/>
        <item x="2"/>
        <item x="6"/>
        <item x="16"/>
        <item x="5"/>
        <item x="1"/>
        <item x="15"/>
        <item x="9"/>
        <item x="13"/>
        <item x="7"/>
        <item x="11"/>
        <item x="0"/>
        <item x="14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roducto1" fld="2" baseField="0" baseItem="0"/>
    <dataField name="Suma de Producto2" fld="3" baseField="0" baseItem="0"/>
    <dataField name="Suma de Producto3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2:B20" firstHeaderRow="1" firstDataRow="1" firstDataCol="1" rowPageCount="1" colPageCount="1"/>
  <pivotFields count="16">
    <pivotField axis="axisPage" numFmtId="14" showAll="0">
      <items count="4">
        <item x="0"/>
        <item x="1"/>
        <item x="2"/>
        <item t="default"/>
      </items>
    </pivotField>
    <pivotField axis="axisRow" showAll="0">
      <items count="8">
        <item x="2"/>
        <item x="3"/>
        <item x="4"/>
        <item x="6"/>
        <item x="0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0" hier="-1"/>
  </pageFields>
  <dataFields count="1">
    <dataField name="Suma de SalarioBruto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I8" firstHeaderRow="1" firstDataRow="2" firstDataCol="1"/>
  <pivotFields count="16">
    <pivotField axis="axisRow" numFmtId="14" showAll="0">
      <items count="4">
        <item x="0"/>
        <item x="1"/>
        <item x="2"/>
        <item t="default"/>
      </items>
    </pivotField>
    <pivotField axis="axisCol" showAll="0">
      <items count="8">
        <item x="2"/>
        <item x="3"/>
        <item x="4"/>
        <item x="6"/>
        <item x="0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SalarioBruto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P22" totalsRowShown="0">
  <autoFilter ref="A1:P22"/>
  <tableColumns count="16">
    <tableColumn id="1" name="Fecha" dataDxfId="0"/>
    <tableColumn id="2" name="Empleado"/>
    <tableColumn id="3" name="Producto1"/>
    <tableColumn id="4" name="Producto2"/>
    <tableColumn id="5" name="Producto3"/>
    <tableColumn id="6" name="Producto4"/>
    <tableColumn id="7" name="Producto5"/>
    <tableColumn id="8" name="Producto6"/>
    <tableColumn id="9" name="Producto7"/>
    <tableColumn id="10" name="Producto8"/>
    <tableColumn id="11" name="Producto9"/>
    <tableColumn id="12" name="Producto10"/>
    <tableColumn id="13" name="Total">
      <calculatedColumnFormula>SUM(C2:L2)</calculatedColumnFormula>
    </tableColumn>
    <tableColumn id="14" name="Bono">
      <calculatedColumnFormula>M2*VLOOKUP(M2,$S$2:$T$9,2,1)</calculatedColumnFormula>
    </tableColumn>
    <tableColumn id="15" name="Complementos"/>
    <tableColumn id="16" name="SalarioBruto">
      <calculatedColumnFormula>N2+O2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4"/>
  <sheetViews>
    <sheetView workbookViewId="0">
      <selection activeCell="G4" sqref="G4"/>
    </sheetView>
  </sheetViews>
  <sheetFormatPr baseColWidth="10" defaultRowHeight="15" x14ac:dyDescent="0.25"/>
  <cols>
    <col min="1" max="1" width="3.5703125" customWidth="1"/>
    <col min="2" max="2" width="21.140625" customWidth="1"/>
    <col min="3" max="4" width="7.28515625" customWidth="1"/>
    <col min="5" max="5" width="7.85546875" customWidth="1"/>
    <col min="6" max="7" width="6.5703125" customWidth="1"/>
    <col min="8" max="8" width="7.140625" customWidth="1"/>
    <col min="9" max="9" width="7.7109375" customWidth="1"/>
    <col min="10" max="10" width="8.140625" customWidth="1"/>
    <col min="11" max="11" width="7.140625" customWidth="1"/>
    <col min="12" max="12" width="6" customWidth="1"/>
    <col min="13" max="13" width="7.5703125" customWidth="1"/>
    <col min="14" max="15" width="9.140625" customWidth="1"/>
    <col min="16" max="16" width="6.7109375" customWidth="1"/>
    <col min="17" max="17" width="11" customWidth="1"/>
    <col min="18" max="18" width="9.85546875" customWidth="1"/>
    <col min="20" max="20" width="8.28515625" customWidth="1"/>
    <col min="21" max="21" width="9.28515625" customWidth="1"/>
    <col min="22" max="22" width="11.140625" customWidth="1"/>
    <col min="23" max="23" width="8.28515625" customWidth="1"/>
    <col min="24" max="24" width="10.28515625" customWidth="1"/>
    <col min="25" max="25" width="9.5703125" customWidth="1"/>
    <col min="26" max="26" width="10" customWidth="1"/>
    <col min="27" max="27" width="9.7109375" customWidth="1"/>
    <col min="28" max="29" width="9.28515625" customWidth="1"/>
    <col min="30" max="30" width="12" customWidth="1"/>
  </cols>
  <sheetData>
    <row r="1" spans="1:30" ht="21.75" thickBot="1" x14ac:dyDescent="0.4">
      <c r="A1" s="134" t="s">
        <v>54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37"/>
      <c r="T1" t="s">
        <v>55</v>
      </c>
      <c r="Z1" t="s">
        <v>60</v>
      </c>
    </row>
    <row r="2" spans="1:30" ht="15.75" thickBot="1" x14ac:dyDescent="0.3">
      <c r="U2" s="113" t="s">
        <v>8</v>
      </c>
      <c r="V2" s="94"/>
      <c r="W2" s="112" t="s">
        <v>0</v>
      </c>
      <c r="X2" s="111"/>
      <c r="Z2">
        <v>0</v>
      </c>
      <c r="AA2">
        <v>1.5</v>
      </c>
    </row>
    <row r="3" spans="1:30" ht="15.75" thickBot="1" x14ac:dyDescent="0.3">
      <c r="A3" s="131" t="s">
        <v>28</v>
      </c>
      <c r="B3" s="19" t="s">
        <v>10</v>
      </c>
      <c r="C3" s="20" t="s">
        <v>11</v>
      </c>
      <c r="D3" s="20" t="s">
        <v>12</v>
      </c>
      <c r="E3" s="20" t="s">
        <v>13</v>
      </c>
      <c r="F3" s="20" t="s">
        <v>14</v>
      </c>
      <c r="G3" s="20" t="s">
        <v>30</v>
      </c>
      <c r="H3" s="20" t="s">
        <v>41</v>
      </c>
      <c r="I3" s="21" t="s">
        <v>16</v>
      </c>
      <c r="J3" s="20" t="s">
        <v>15</v>
      </c>
      <c r="K3" s="20" t="s">
        <v>17</v>
      </c>
      <c r="L3" s="50" t="s">
        <v>18</v>
      </c>
      <c r="M3" s="20" t="s">
        <v>31</v>
      </c>
      <c r="N3" s="22" t="s">
        <v>32</v>
      </c>
      <c r="O3" s="29" t="s">
        <v>37</v>
      </c>
      <c r="P3" s="29" t="s">
        <v>33</v>
      </c>
      <c r="Q3" s="23" t="s">
        <v>29</v>
      </c>
      <c r="R3" s="118"/>
      <c r="U3" s="80">
        <v>1.5</v>
      </c>
      <c r="V3" s="81" t="s">
        <v>34</v>
      </c>
      <c r="W3" s="82">
        <v>1.5</v>
      </c>
      <c r="X3" s="83" t="s">
        <v>2</v>
      </c>
      <c r="Z3">
        <v>100</v>
      </c>
      <c r="AA3">
        <v>2</v>
      </c>
    </row>
    <row r="4" spans="1:30" ht="15.75" x14ac:dyDescent="0.25">
      <c r="A4" s="132"/>
      <c r="B4" s="17" t="s">
        <v>19</v>
      </c>
      <c r="C4" s="9">
        <v>60</v>
      </c>
      <c r="D4" s="9">
        <v>0</v>
      </c>
      <c r="E4" s="9">
        <v>0</v>
      </c>
      <c r="F4" s="9">
        <v>0</v>
      </c>
      <c r="G4" s="26">
        <v>0</v>
      </c>
      <c r="H4" s="9">
        <v>0</v>
      </c>
      <c r="I4" s="128">
        <v>100</v>
      </c>
      <c r="J4" s="9">
        <v>0</v>
      </c>
      <c r="K4" s="9">
        <v>0</v>
      </c>
      <c r="L4" s="9">
        <v>0</v>
      </c>
      <c r="M4" s="77">
        <f>SUM(C4:L4)</f>
        <v>160</v>
      </c>
      <c r="N4" s="18">
        <f t="shared" ref="N4:N10" si="0">SUM(K4:M4)</f>
        <v>160</v>
      </c>
      <c r="O4" s="38">
        <v>250</v>
      </c>
      <c r="P4" s="30">
        <f t="shared" ref="P4:P10" si="1">G4*3</f>
        <v>0</v>
      </c>
      <c r="Q4" s="45">
        <f t="shared" ref="Q4:Q10" si="2">SUM(O4:P4)</f>
        <v>250</v>
      </c>
      <c r="R4" s="119">
        <f>N4*VLOOKUP(N4,$Z$2:$AA$4,2,1)</f>
        <v>400</v>
      </c>
      <c r="U4" s="80">
        <v>2</v>
      </c>
      <c r="V4" s="81" t="s">
        <v>35</v>
      </c>
      <c r="W4" s="82">
        <v>2</v>
      </c>
      <c r="X4" s="83" t="s">
        <v>3</v>
      </c>
      <c r="Z4">
        <v>150</v>
      </c>
      <c r="AA4">
        <v>2.5</v>
      </c>
    </row>
    <row r="5" spans="1:30" ht="16.5" thickBot="1" x14ac:dyDescent="0.3">
      <c r="A5" s="132"/>
      <c r="B5" s="11" t="s">
        <v>20</v>
      </c>
      <c r="C5" s="6">
        <v>66</v>
      </c>
      <c r="D5" s="6">
        <v>85</v>
      </c>
      <c r="E5" s="6">
        <v>1</v>
      </c>
      <c r="F5" s="6">
        <v>0</v>
      </c>
      <c r="G5" s="27">
        <v>3</v>
      </c>
      <c r="H5" s="6">
        <v>10</v>
      </c>
      <c r="I5" s="129">
        <v>0</v>
      </c>
      <c r="J5" s="6">
        <v>7</v>
      </c>
      <c r="K5" s="6">
        <v>16</v>
      </c>
      <c r="L5" s="6">
        <v>0</v>
      </c>
      <c r="M5" s="78">
        <f t="shared" ref="M5:M6" si="3">SUM(C5:J5)</f>
        <v>172</v>
      </c>
      <c r="N5" s="25">
        <f t="shared" si="0"/>
        <v>188</v>
      </c>
      <c r="O5" s="39">
        <v>266</v>
      </c>
      <c r="P5" s="31">
        <f t="shared" si="1"/>
        <v>9</v>
      </c>
      <c r="Q5" s="46">
        <f t="shared" si="2"/>
        <v>275</v>
      </c>
      <c r="R5" s="119">
        <f t="shared" ref="R5:R10" si="4">N5*VLOOKUP(N5,$Z$2:$AA$4,2,1)</f>
        <v>470</v>
      </c>
      <c r="U5" s="80">
        <v>2.5</v>
      </c>
      <c r="V5" s="81" t="s">
        <v>36</v>
      </c>
      <c r="W5" s="82">
        <v>2.5</v>
      </c>
      <c r="X5" s="83" t="s">
        <v>4</v>
      </c>
    </row>
    <row r="6" spans="1:30" ht="15.75" x14ac:dyDescent="0.25">
      <c r="A6" s="132"/>
      <c r="B6" s="10" t="s">
        <v>21</v>
      </c>
      <c r="C6" s="4">
        <v>51</v>
      </c>
      <c r="D6" s="4">
        <v>79</v>
      </c>
      <c r="E6" s="4">
        <v>10</v>
      </c>
      <c r="F6" s="4">
        <v>0</v>
      </c>
      <c r="G6" s="28">
        <v>0</v>
      </c>
      <c r="H6" s="4">
        <v>9</v>
      </c>
      <c r="I6" s="8">
        <v>0</v>
      </c>
      <c r="J6" s="4">
        <v>1</v>
      </c>
      <c r="K6" s="4">
        <v>0</v>
      </c>
      <c r="L6" s="4">
        <v>0</v>
      </c>
      <c r="M6" s="77">
        <f t="shared" si="3"/>
        <v>150</v>
      </c>
      <c r="N6" s="18">
        <f t="shared" si="0"/>
        <v>150</v>
      </c>
      <c r="O6" s="38">
        <v>288</v>
      </c>
      <c r="P6" s="30">
        <f t="shared" si="1"/>
        <v>0</v>
      </c>
      <c r="Q6" s="47">
        <f>SUM(K6:N6)</f>
        <v>300</v>
      </c>
      <c r="R6" s="119">
        <f t="shared" si="4"/>
        <v>375</v>
      </c>
      <c r="U6" s="110" t="s">
        <v>9</v>
      </c>
      <c r="V6" s="93"/>
      <c r="W6" s="114" t="s">
        <v>1</v>
      </c>
      <c r="X6" s="92"/>
    </row>
    <row r="7" spans="1:30" ht="15.75" x14ac:dyDescent="0.25">
      <c r="A7" s="132"/>
      <c r="B7" s="11" t="s">
        <v>22</v>
      </c>
      <c r="C7" s="6">
        <v>20</v>
      </c>
      <c r="D7" s="6">
        <v>95</v>
      </c>
      <c r="E7" s="6">
        <v>0</v>
      </c>
      <c r="F7" s="6">
        <v>0</v>
      </c>
      <c r="G7" s="27">
        <v>0</v>
      </c>
      <c r="H7" s="6">
        <v>0</v>
      </c>
      <c r="I7" s="129">
        <v>0</v>
      </c>
      <c r="J7" s="6">
        <v>0</v>
      </c>
      <c r="K7" s="6">
        <v>0</v>
      </c>
      <c r="L7" s="6">
        <v>0</v>
      </c>
      <c r="M7" s="78">
        <f>SUM(C7:J7)</f>
        <v>115</v>
      </c>
      <c r="N7" s="25">
        <f t="shared" si="0"/>
        <v>115</v>
      </c>
      <c r="O7" s="39">
        <v>246</v>
      </c>
      <c r="P7" s="31">
        <f t="shared" si="1"/>
        <v>0</v>
      </c>
      <c r="Q7" s="46">
        <f t="shared" si="2"/>
        <v>246</v>
      </c>
      <c r="R7" s="119">
        <f t="shared" si="4"/>
        <v>230</v>
      </c>
      <c r="U7" s="84">
        <v>1</v>
      </c>
      <c r="V7" s="85" t="s">
        <v>38</v>
      </c>
      <c r="W7" s="88">
        <v>1</v>
      </c>
      <c r="X7" s="89" t="s">
        <v>7</v>
      </c>
    </row>
    <row r="8" spans="1:30" ht="15.75" x14ac:dyDescent="0.25">
      <c r="A8" s="132"/>
      <c r="B8" s="10" t="s">
        <v>23</v>
      </c>
      <c r="C8" s="4">
        <v>70</v>
      </c>
      <c r="D8" s="4">
        <v>107</v>
      </c>
      <c r="E8" s="4">
        <v>9</v>
      </c>
      <c r="F8" s="4">
        <v>2</v>
      </c>
      <c r="G8" s="28">
        <v>3</v>
      </c>
      <c r="H8" s="4">
        <v>11</v>
      </c>
      <c r="I8" s="126">
        <v>0</v>
      </c>
      <c r="J8" s="4">
        <v>5</v>
      </c>
      <c r="K8" s="4">
        <v>8</v>
      </c>
      <c r="L8" s="4">
        <v>0</v>
      </c>
      <c r="M8" s="77">
        <f>SUM(C8:J8)</f>
        <v>207</v>
      </c>
      <c r="N8" s="18">
        <f t="shared" si="0"/>
        <v>215</v>
      </c>
      <c r="O8" s="38">
        <v>457.5</v>
      </c>
      <c r="P8" s="30">
        <f t="shared" si="1"/>
        <v>9</v>
      </c>
      <c r="Q8" s="47">
        <f t="shared" si="2"/>
        <v>466.5</v>
      </c>
      <c r="R8" s="119">
        <f t="shared" si="4"/>
        <v>537.5</v>
      </c>
      <c r="U8" s="84">
        <v>1.5</v>
      </c>
      <c r="V8" s="85" t="s">
        <v>39</v>
      </c>
      <c r="W8" s="88">
        <v>1.5</v>
      </c>
      <c r="X8" s="89" t="s">
        <v>6</v>
      </c>
    </row>
    <row r="9" spans="1:30" ht="16.5" thickBot="1" x14ac:dyDescent="0.3">
      <c r="A9" s="132"/>
      <c r="B9" s="11" t="s">
        <v>24</v>
      </c>
      <c r="C9" s="6">
        <v>0</v>
      </c>
      <c r="D9" s="6">
        <v>0</v>
      </c>
      <c r="E9" s="6">
        <v>0</v>
      </c>
      <c r="F9" s="6">
        <v>0</v>
      </c>
      <c r="G9" s="27">
        <v>0</v>
      </c>
      <c r="H9" s="6">
        <v>0</v>
      </c>
      <c r="I9" s="129">
        <v>0</v>
      </c>
      <c r="J9" s="6">
        <v>0</v>
      </c>
      <c r="K9" s="6">
        <v>0</v>
      </c>
      <c r="L9" s="6">
        <v>0</v>
      </c>
      <c r="M9" s="78">
        <f>SUM(C9:J9)</f>
        <v>0</v>
      </c>
      <c r="N9" s="25">
        <f t="shared" si="0"/>
        <v>0</v>
      </c>
      <c r="O9" s="39">
        <v>462.5</v>
      </c>
      <c r="P9" s="31">
        <f t="shared" si="1"/>
        <v>0</v>
      </c>
      <c r="Q9" s="46">
        <f t="shared" si="2"/>
        <v>462.5</v>
      </c>
      <c r="R9" s="119">
        <f t="shared" si="4"/>
        <v>0</v>
      </c>
      <c r="U9" s="86">
        <v>2</v>
      </c>
      <c r="V9" s="87" t="s">
        <v>40</v>
      </c>
      <c r="W9" s="90">
        <v>2</v>
      </c>
      <c r="X9" s="91" t="s">
        <v>5</v>
      </c>
    </row>
    <row r="10" spans="1:30" ht="15.75" x14ac:dyDescent="0.25">
      <c r="A10" s="132"/>
      <c r="B10" s="10" t="s">
        <v>59</v>
      </c>
      <c r="C10" s="4">
        <v>0</v>
      </c>
      <c r="D10" s="4">
        <v>0</v>
      </c>
      <c r="E10" s="4">
        <v>0</v>
      </c>
      <c r="F10" s="4">
        <v>0</v>
      </c>
      <c r="G10" s="28">
        <v>0</v>
      </c>
      <c r="H10" s="4">
        <v>0</v>
      </c>
      <c r="I10" s="4">
        <v>0</v>
      </c>
      <c r="J10" s="4">
        <v>30</v>
      </c>
      <c r="K10" s="4">
        <v>0</v>
      </c>
      <c r="L10" s="4">
        <v>0</v>
      </c>
      <c r="M10" s="77">
        <f>SUM(C10:L10)</f>
        <v>30</v>
      </c>
      <c r="N10" s="77">
        <f t="shared" si="0"/>
        <v>30</v>
      </c>
      <c r="O10" s="40"/>
      <c r="P10" s="30">
        <f t="shared" si="1"/>
        <v>0</v>
      </c>
      <c r="Q10" s="47">
        <f t="shared" si="2"/>
        <v>0</v>
      </c>
      <c r="R10" s="119">
        <f t="shared" si="4"/>
        <v>45</v>
      </c>
      <c r="U10" s="2"/>
      <c r="V10" s="2"/>
    </row>
    <row r="11" spans="1:30" ht="15.75" thickBot="1" x14ac:dyDescent="0.3">
      <c r="A11" s="132"/>
      <c r="B11" s="1"/>
      <c r="C11" s="2">
        <f t="shared" ref="C11:K11" si="5">SUM(C4:C10)</f>
        <v>267</v>
      </c>
      <c r="D11" s="2">
        <f t="shared" si="5"/>
        <v>366</v>
      </c>
      <c r="E11" s="2">
        <f t="shared" si="5"/>
        <v>20</v>
      </c>
      <c r="F11" s="2">
        <f t="shared" si="5"/>
        <v>2</v>
      </c>
      <c r="G11" s="95">
        <f t="shared" si="5"/>
        <v>6</v>
      </c>
      <c r="H11" s="95">
        <f t="shared" si="5"/>
        <v>30</v>
      </c>
      <c r="I11" s="127">
        <f t="shared" si="5"/>
        <v>100</v>
      </c>
      <c r="J11" s="95">
        <f t="shared" si="5"/>
        <v>43</v>
      </c>
      <c r="K11" s="95">
        <f t="shared" si="5"/>
        <v>24</v>
      </c>
      <c r="L11" s="96"/>
      <c r="M11" s="79">
        <f>SUM(M4:M10)</f>
        <v>834</v>
      </c>
      <c r="N11" s="2"/>
      <c r="O11" s="41"/>
      <c r="P11" s="32"/>
      <c r="Q11" s="3"/>
      <c r="R11" s="120"/>
      <c r="T11" t="s">
        <v>56</v>
      </c>
    </row>
    <row r="12" spans="1:30" x14ac:dyDescent="0.25">
      <c r="A12" s="132"/>
      <c r="B12" s="14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2"/>
      <c r="P12" s="33"/>
      <c r="Q12" s="48"/>
      <c r="R12" s="119"/>
      <c r="T12" s="101" t="s">
        <v>11</v>
      </c>
      <c r="U12" s="101" t="s">
        <v>12</v>
      </c>
      <c r="V12" s="101" t="s">
        <v>13</v>
      </c>
      <c r="W12" s="101" t="s">
        <v>14</v>
      </c>
      <c r="X12" s="101" t="s">
        <v>30</v>
      </c>
      <c r="Y12" s="101" t="s">
        <v>41</v>
      </c>
      <c r="Z12" s="102" t="s">
        <v>16</v>
      </c>
      <c r="AA12" s="101" t="s">
        <v>15</v>
      </c>
      <c r="AB12" s="101" t="s">
        <v>17</v>
      </c>
      <c r="AC12" s="103" t="s">
        <v>18</v>
      </c>
      <c r="AD12" s="101" t="s">
        <v>31</v>
      </c>
    </row>
    <row r="13" spans="1:30" x14ac:dyDescent="0.25">
      <c r="A13" s="132"/>
      <c r="B13" s="12" t="s">
        <v>25</v>
      </c>
      <c r="C13" s="6">
        <v>227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>SUM(C13:M13)</f>
        <v>227</v>
      </c>
      <c r="O13" s="43"/>
      <c r="P13" s="34"/>
      <c r="Q13" s="97">
        <f>N13*2</f>
        <v>454</v>
      </c>
      <c r="R13" s="119"/>
      <c r="S13" s="124" t="s">
        <v>28</v>
      </c>
      <c r="T13" s="6">
        <f t="shared" ref="T13:AD13" si="6">C11</f>
        <v>267</v>
      </c>
      <c r="U13" s="6">
        <f t="shared" si="6"/>
        <v>366</v>
      </c>
      <c r="V13" s="6">
        <f t="shared" si="6"/>
        <v>20</v>
      </c>
      <c r="W13" s="6">
        <f t="shared" si="6"/>
        <v>2</v>
      </c>
      <c r="X13" s="6">
        <f t="shared" si="6"/>
        <v>6</v>
      </c>
      <c r="Y13" s="6">
        <f t="shared" si="6"/>
        <v>30</v>
      </c>
      <c r="Z13" s="6">
        <f t="shared" si="6"/>
        <v>100</v>
      </c>
      <c r="AA13" s="6">
        <f t="shared" si="6"/>
        <v>43</v>
      </c>
      <c r="AB13" s="6">
        <f t="shared" si="6"/>
        <v>24</v>
      </c>
      <c r="AC13" s="6">
        <f t="shared" si="6"/>
        <v>0</v>
      </c>
      <c r="AD13" s="6">
        <f t="shared" si="6"/>
        <v>834</v>
      </c>
    </row>
    <row r="14" spans="1:30" ht="15.75" thickBot="1" x14ac:dyDescent="0.3">
      <c r="A14" s="133"/>
      <c r="B14" s="15" t="s">
        <v>26</v>
      </c>
      <c r="C14" s="16">
        <v>304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f>SUM(C14:M14)</f>
        <v>304</v>
      </c>
      <c r="O14" s="44"/>
      <c r="P14" s="35"/>
      <c r="Q14" s="98">
        <f>N14*2</f>
        <v>608</v>
      </c>
      <c r="R14" s="119"/>
      <c r="S14" s="124" t="s">
        <v>57</v>
      </c>
      <c r="T14" s="6">
        <f t="shared" ref="T14:AD14" si="7">C25</f>
        <v>414</v>
      </c>
      <c r="U14" s="6">
        <f t="shared" si="7"/>
        <v>160</v>
      </c>
      <c r="V14" s="6">
        <f t="shared" si="7"/>
        <v>48</v>
      </c>
      <c r="W14" s="6">
        <f t="shared" si="7"/>
        <v>7</v>
      </c>
      <c r="X14" s="6">
        <f t="shared" si="7"/>
        <v>3</v>
      </c>
      <c r="Y14" s="6">
        <f t="shared" si="7"/>
        <v>30</v>
      </c>
      <c r="Z14" s="6">
        <f t="shared" si="7"/>
        <v>0</v>
      </c>
      <c r="AA14" s="6">
        <f t="shared" si="7"/>
        <v>37</v>
      </c>
      <c r="AB14" s="6">
        <f t="shared" si="7"/>
        <v>69</v>
      </c>
      <c r="AC14" s="6">
        <f t="shared" si="7"/>
        <v>0</v>
      </c>
      <c r="AD14" s="108">
        <f t="shared" si="7"/>
        <v>699</v>
      </c>
    </row>
    <row r="15" spans="1:30" x14ac:dyDescent="0.25">
      <c r="R15" s="120"/>
      <c r="S15" s="124" t="s">
        <v>50</v>
      </c>
      <c r="T15" s="6">
        <f t="shared" ref="T15:AD15" si="8">C42</f>
        <v>210</v>
      </c>
      <c r="U15" s="6">
        <f t="shared" si="8"/>
        <v>130</v>
      </c>
      <c r="V15" s="6">
        <f t="shared" si="8"/>
        <v>102</v>
      </c>
      <c r="W15" s="6">
        <f t="shared" si="8"/>
        <v>113</v>
      </c>
      <c r="X15" s="6">
        <f t="shared" si="8"/>
        <v>2</v>
      </c>
      <c r="Y15" s="6">
        <f t="shared" si="8"/>
        <v>13</v>
      </c>
      <c r="Z15" s="6">
        <f t="shared" si="8"/>
        <v>1</v>
      </c>
      <c r="AA15" s="6">
        <f t="shared" si="8"/>
        <v>6</v>
      </c>
      <c r="AB15" s="6">
        <f t="shared" si="8"/>
        <v>18</v>
      </c>
      <c r="AC15" s="6">
        <f t="shared" si="8"/>
        <v>0</v>
      </c>
      <c r="AD15" s="108">
        <f t="shared" si="8"/>
        <v>577</v>
      </c>
    </row>
    <row r="16" spans="1:30" ht="15.75" thickBot="1" x14ac:dyDescent="0.3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121"/>
      <c r="S16" s="125" t="s">
        <v>51</v>
      </c>
      <c r="T16" s="6">
        <f t="shared" ref="T16:AD16" si="9">C55</f>
        <v>269</v>
      </c>
      <c r="U16" s="6">
        <f t="shared" si="9"/>
        <v>279</v>
      </c>
      <c r="V16" s="6">
        <f t="shared" si="9"/>
        <v>80</v>
      </c>
      <c r="W16" s="6">
        <f t="shared" si="9"/>
        <v>82</v>
      </c>
      <c r="X16" s="104">
        <f t="shared" si="9"/>
        <v>99</v>
      </c>
      <c r="Y16" s="104">
        <f t="shared" si="9"/>
        <v>30</v>
      </c>
      <c r="Z16" s="104">
        <f t="shared" si="9"/>
        <v>0</v>
      </c>
      <c r="AA16" s="104">
        <f t="shared" si="9"/>
        <v>34</v>
      </c>
      <c r="AB16" s="104">
        <f t="shared" si="9"/>
        <v>29</v>
      </c>
      <c r="AC16" s="104">
        <f t="shared" si="9"/>
        <v>30</v>
      </c>
      <c r="AD16" s="108">
        <f t="shared" si="9"/>
        <v>873</v>
      </c>
    </row>
    <row r="17" spans="1:31" ht="15.75" thickBot="1" x14ac:dyDescent="0.3">
      <c r="A17" s="131" t="s">
        <v>49</v>
      </c>
      <c r="B17" s="19" t="s">
        <v>10</v>
      </c>
      <c r="C17" s="20" t="s">
        <v>11</v>
      </c>
      <c r="D17" s="20" t="s">
        <v>12</v>
      </c>
      <c r="E17" s="20" t="s">
        <v>13</v>
      </c>
      <c r="F17" s="20" t="s">
        <v>14</v>
      </c>
      <c r="G17" s="20" t="s">
        <v>30</v>
      </c>
      <c r="H17" s="20" t="s">
        <v>41</v>
      </c>
      <c r="I17" s="21" t="s">
        <v>16</v>
      </c>
      <c r="J17" s="20" t="s">
        <v>15</v>
      </c>
      <c r="K17" s="20" t="s">
        <v>17</v>
      </c>
      <c r="L17" s="50" t="s">
        <v>18</v>
      </c>
      <c r="M17" s="20" t="s">
        <v>31</v>
      </c>
      <c r="N17" s="22" t="s">
        <v>32</v>
      </c>
      <c r="O17" s="29" t="s">
        <v>37</v>
      </c>
      <c r="P17" s="29" t="s">
        <v>33</v>
      </c>
      <c r="Q17" s="99" t="s">
        <v>29</v>
      </c>
      <c r="R17" s="122"/>
      <c r="S17" s="125" t="s">
        <v>52</v>
      </c>
      <c r="T17" s="6">
        <f t="shared" ref="T17:AD17" si="10">C75</f>
        <v>317</v>
      </c>
      <c r="U17" s="6">
        <f t="shared" si="10"/>
        <v>344</v>
      </c>
      <c r="V17" s="6">
        <f t="shared" si="10"/>
        <v>127</v>
      </c>
      <c r="W17" s="6">
        <f t="shared" si="10"/>
        <v>5</v>
      </c>
      <c r="X17" s="6">
        <f t="shared" si="10"/>
        <v>4</v>
      </c>
      <c r="Y17" s="6">
        <f t="shared" si="10"/>
        <v>28</v>
      </c>
      <c r="Z17" s="6">
        <f t="shared" si="10"/>
        <v>0</v>
      </c>
      <c r="AA17" s="6">
        <f t="shared" si="10"/>
        <v>17</v>
      </c>
      <c r="AB17" s="6">
        <f t="shared" si="10"/>
        <v>29</v>
      </c>
      <c r="AC17" s="6">
        <f t="shared" si="10"/>
        <v>0</v>
      </c>
      <c r="AD17" s="108">
        <f t="shared" si="10"/>
        <v>842</v>
      </c>
    </row>
    <row r="18" spans="1:31" ht="16.5" thickBot="1" x14ac:dyDescent="0.3">
      <c r="A18" s="132"/>
      <c r="B18" s="17" t="s">
        <v>19</v>
      </c>
      <c r="C18" s="9">
        <v>131</v>
      </c>
      <c r="D18" s="9"/>
      <c r="E18" s="9"/>
      <c r="F18" s="9"/>
      <c r="G18" s="26"/>
      <c r="H18" s="9"/>
      <c r="I18" s="128"/>
      <c r="J18" s="9"/>
      <c r="K18" s="9"/>
      <c r="L18" s="9"/>
      <c r="M18" s="77">
        <f t="shared" ref="M18:M23" si="11">SUM(C18:J18)</f>
        <v>131</v>
      </c>
      <c r="N18" s="18">
        <f t="shared" ref="N18:N24" si="12">SUM(K18:M18)</f>
        <v>131</v>
      </c>
      <c r="O18" s="72">
        <f>N18*2</f>
        <v>262</v>
      </c>
      <c r="P18" s="30">
        <f t="shared" ref="P18:P24" si="13">G18*3</f>
        <v>0</v>
      </c>
      <c r="Q18" s="100">
        <f t="shared" ref="Q18:Q24" si="14">SUM(O18:P18)</f>
        <v>262</v>
      </c>
      <c r="R18" s="119"/>
      <c r="S18" s="125" t="s">
        <v>53</v>
      </c>
      <c r="T18" s="105">
        <f t="shared" ref="T18:AD18" si="15">C88</f>
        <v>492</v>
      </c>
      <c r="U18" s="105">
        <f t="shared" si="15"/>
        <v>304</v>
      </c>
      <c r="V18" s="105">
        <f t="shared" si="15"/>
        <v>2</v>
      </c>
      <c r="W18" s="105">
        <f t="shared" si="15"/>
        <v>53</v>
      </c>
      <c r="X18" s="105">
        <f t="shared" si="15"/>
        <v>6</v>
      </c>
      <c r="Y18" s="105">
        <f t="shared" si="15"/>
        <v>123</v>
      </c>
      <c r="Z18" s="105">
        <f t="shared" si="15"/>
        <v>0</v>
      </c>
      <c r="AA18" s="105">
        <f t="shared" si="15"/>
        <v>13</v>
      </c>
      <c r="AB18" s="105">
        <f t="shared" si="15"/>
        <v>13</v>
      </c>
      <c r="AC18" s="105">
        <f t="shared" si="15"/>
        <v>85</v>
      </c>
      <c r="AD18" s="109">
        <f t="shared" si="15"/>
        <v>993</v>
      </c>
    </row>
    <row r="19" spans="1:31" ht="16.5" thickBot="1" x14ac:dyDescent="0.3">
      <c r="A19" s="132"/>
      <c r="B19" s="11" t="s">
        <v>20</v>
      </c>
      <c r="C19" s="6">
        <v>100</v>
      </c>
      <c r="D19" s="6">
        <v>45</v>
      </c>
      <c r="E19" s="6">
        <v>14</v>
      </c>
      <c r="F19" s="6">
        <v>2</v>
      </c>
      <c r="G19" s="27"/>
      <c r="H19" s="6">
        <v>9</v>
      </c>
      <c r="I19" s="129"/>
      <c r="J19" s="6">
        <v>18</v>
      </c>
      <c r="K19" s="6">
        <v>47</v>
      </c>
      <c r="L19" s="6"/>
      <c r="M19" s="78">
        <f t="shared" si="11"/>
        <v>188</v>
      </c>
      <c r="N19" s="25">
        <f t="shared" si="12"/>
        <v>235</v>
      </c>
      <c r="O19" s="75">
        <v>587.58000000000004</v>
      </c>
      <c r="P19" s="31">
        <f t="shared" si="13"/>
        <v>0</v>
      </c>
      <c r="Q19" s="46">
        <f t="shared" si="14"/>
        <v>587.58000000000004</v>
      </c>
      <c r="R19" s="119"/>
      <c r="S19" s="36"/>
      <c r="T19" s="106">
        <f t="shared" ref="T19:AD19" si="16">SUM(T13:T18)</f>
        <v>1969</v>
      </c>
      <c r="U19" s="107">
        <f t="shared" si="16"/>
        <v>1583</v>
      </c>
      <c r="V19" s="107">
        <f t="shared" si="16"/>
        <v>379</v>
      </c>
      <c r="W19" s="107">
        <f t="shared" si="16"/>
        <v>262</v>
      </c>
      <c r="X19" s="107">
        <f t="shared" si="16"/>
        <v>120</v>
      </c>
      <c r="Y19" s="107">
        <f t="shared" si="16"/>
        <v>254</v>
      </c>
      <c r="Z19" s="107">
        <f t="shared" si="16"/>
        <v>101</v>
      </c>
      <c r="AA19" s="107">
        <f t="shared" si="16"/>
        <v>150</v>
      </c>
      <c r="AB19" s="107">
        <f t="shared" si="16"/>
        <v>182</v>
      </c>
      <c r="AC19" s="107">
        <f t="shared" si="16"/>
        <v>115</v>
      </c>
      <c r="AD19" s="116">
        <f t="shared" si="16"/>
        <v>4818</v>
      </c>
      <c r="AE19" s="117" t="s">
        <v>32</v>
      </c>
    </row>
    <row r="20" spans="1:31" ht="15.75" x14ac:dyDescent="0.25">
      <c r="A20" s="132"/>
      <c r="B20" s="10" t="s">
        <v>21</v>
      </c>
      <c r="C20" s="4">
        <v>0</v>
      </c>
      <c r="D20" s="4"/>
      <c r="E20" s="4"/>
      <c r="F20" s="4"/>
      <c r="G20" s="28"/>
      <c r="H20" s="4"/>
      <c r="I20" s="8"/>
      <c r="J20" s="4"/>
      <c r="K20" s="4"/>
      <c r="L20" s="4"/>
      <c r="M20" s="77">
        <f t="shared" si="11"/>
        <v>0</v>
      </c>
      <c r="N20" s="18">
        <f t="shared" si="12"/>
        <v>0</v>
      </c>
      <c r="O20" s="72">
        <f>N20*2</f>
        <v>0</v>
      </c>
      <c r="P20" s="30">
        <f t="shared" si="13"/>
        <v>0</v>
      </c>
      <c r="Q20" s="47">
        <f t="shared" si="14"/>
        <v>0</v>
      </c>
      <c r="R20" s="119"/>
      <c r="S20" s="36"/>
      <c r="T20" s="115">
        <f>SUM(T19:AA19)</f>
        <v>4818</v>
      </c>
      <c r="U20" s="115" t="s">
        <v>58</v>
      </c>
      <c r="V20" s="115"/>
    </row>
    <row r="21" spans="1:31" ht="15.75" x14ac:dyDescent="0.25">
      <c r="A21" s="132"/>
      <c r="B21" s="11" t="s">
        <v>22</v>
      </c>
      <c r="C21" s="6">
        <v>57</v>
      </c>
      <c r="D21" s="6">
        <v>50</v>
      </c>
      <c r="E21" s="6">
        <v>18</v>
      </c>
      <c r="F21" s="6"/>
      <c r="G21" s="27"/>
      <c r="H21" s="6">
        <v>8</v>
      </c>
      <c r="I21" s="7"/>
      <c r="J21" s="6"/>
      <c r="K21" s="6"/>
      <c r="L21" s="6"/>
      <c r="M21" s="78">
        <f t="shared" si="11"/>
        <v>133</v>
      </c>
      <c r="N21" s="25">
        <f t="shared" si="12"/>
        <v>133</v>
      </c>
      <c r="O21" s="73">
        <f>N21*2</f>
        <v>266</v>
      </c>
      <c r="P21" s="31">
        <f t="shared" si="13"/>
        <v>0</v>
      </c>
      <c r="Q21" s="46">
        <f t="shared" si="14"/>
        <v>266</v>
      </c>
      <c r="R21" s="119"/>
      <c r="S21" s="36"/>
    </row>
    <row r="22" spans="1:31" ht="15.75" x14ac:dyDescent="0.25">
      <c r="A22" s="132"/>
      <c r="B22" s="10" t="s">
        <v>23</v>
      </c>
      <c r="C22" s="4">
        <v>126</v>
      </c>
      <c r="D22" s="4">
        <v>65</v>
      </c>
      <c r="E22" s="4">
        <v>16</v>
      </c>
      <c r="F22" s="4">
        <v>5</v>
      </c>
      <c r="G22" s="28">
        <v>3</v>
      </c>
      <c r="H22" s="4">
        <v>13</v>
      </c>
      <c r="I22" s="5"/>
      <c r="J22" s="4">
        <v>19</v>
      </c>
      <c r="K22" s="4">
        <v>22</v>
      </c>
      <c r="L22" s="4"/>
      <c r="M22" s="77">
        <f t="shared" si="11"/>
        <v>247</v>
      </c>
      <c r="N22" s="18">
        <f t="shared" si="12"/>
        <v>269</v>
      </c>
      <c r="O22" s="72">
        <f>N22*2</f>
        <v>538</v>
      </c>
      <c r="P22" s="30">
        <f t="shared" si="13"/>
        <v>9</v>
      </c>
      <c r="Q22" s="47">
        <f t="shared" si="14"/>
        <v>547</v>
      </c>
      <c r="R22" s="119"/>
      <c r="S22" s="36"/>
    </row>
    <row r="23" spans="1:31" ht="15.75" x14ac:dyDescent="0.25">
      <c r="A23" s="132"/>
      <c r="B23" s="11" t="s">
        <v>24</v>
      </c>
      <c r="C23" s="6">
        <v>0</v>
      </c>
      <c r="D23" s="6"/>
      <c r="E23" s="6"/>
      <c r="F23" s="6"/>
      <c r="G23" s="27"/>
      <c r="H23" s="6"/>
      <c r="I23" s="7"/>
      <c r="J23" s="6"/>
      <c r="K23" s="6"/>
      <c r="L23" s="6"/>
      <c r="M23" s="78">
        <f t="shared" si="11"/>
        <v>0</v>
      </c>
      <c r="N23" s="25">
        <f t="shared" si="12"/>
        <v>0</v>
      </c>
      <c r="O23" s="73">
        <f>N23*2</f>
        <v>0</v>
      </c>
      <c r="P23" s="31">
        <f t="shared" si="13"/>
        <v>0</v>
      </c>
      <c r="Q23" s="46">
        <f t="shared" si="14"/>
        <v>0</v>
      </c>
      <c r="R23" s="119"/>
      <c r="S23" s="36"/>
    </row>
    <row r="24" spans="1:31" ht="15.75" x14ac:dyDescent="0.25">
      <c r="A24" s="132"/>
      <c r="B24" s="10"/>
      <c r="C24" s="4"/>
      <c r="D24" s="4"/>
      <c r="E24" s="4"/>
      <c r="F24" s="4"/>
      <c r="G24" s="28"/>
      <c r="H24" s="4"/>
      <c r="I24" s="4"/>
      <c r="J24" s="4"/>
      <c r="K24" s="4"/>
      <c r="L24" s="4"/>
      <c r="M24" s="77">
        <f>SUM(C24:L24)</f>
        <v>0</v>
      </c>
      <c r="N24" s="24">
        <f t="shared" si="12"/>
        <v>0</v>
      </c>
      <c r="O24" s="72">
        <f>N24*2</f>
        <v>0</v>
      </c>
      <c r="P24" s="30">
        <f t="shared" si="13"/>
        <v>0</v>
      </c>
      <c r="Q24" s="47">
        <f t="shared" si="14"/>
        <v>0</v>
      </c>
      <c r="R24" s="119"/>
      <c r="S24" s="36"/>
    </row>
    <row r="25" spans="1:31" x14ac:dyDescent="0.25">
      <c r="A25" s="132"/>
      <c r="B25" s="1"/>
      <c r="C25" s="2">
        <f t="shared" ref="C25:M25" si="17">SUM(C18:C24)</f>
        <v>414</v>
      </c>
      <c r="D25" s="2">
        <f t="shared" si="17"/>
        <v>160</v>
      </c>
      <c r="E25" s="2">
        <f t="shared" si="17"/>
        <v>48</v>
      </c>
      <c r="F25" s="2">
        <f t="shared" si="17"/>
        <v>7</v>
      </c>
      <c r="G25" s="95">
        <f t="shared" si="17"/>
        <v>3</v>
      </c>
      <c r="H25" s="95">
        <f t="shared" si="17"/>
        <v>30</v>
      </c>
      <c r="I25" s="95">
        <f t="shared" si="17"/>
        <v>0</v>
      </c>
      <c r="J25" s="95">
        <f t="shared" si="17"/>
        <v>37</v>
      </c>
      <c r="K25" s="95">
        <f t="shared" si="17"/>
        <v>69</v>
      </c>
      <c r="L25" s="95">
        <f t="shared" si="17"/>
        <v>0</v>
      </c>
      <c r="M25" s="79">
        <f t="shared" si="17"/>
        <v>699</v>
      </c>
      <c r="N25" s="2"/>
      <c r="O25" s="41"/>
      <c r="P25" s="32"/>
      <c r="Q25" s="3"/>
      <c r="R25" s="120"/>
      <c r="S25" s="36"/>
    </row>
    <row r="26" spans="1:31" x14ac:dyDescent="0.25">
      <c r="A26" s="132"/>
      <c r="B26" s="14" t="s">
        <v>27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42"/>
      <c r="P26" s="33"/>
      <c r="Q26" s="48"/>
      <c r="R26" s="119"/>
      <c r="S26" s="36"/>
    </row>
    <row r="27" spans="1:31" x14ac:dyDescent="0.25">
      <c r="A27" s="132"/>
      <c r="B27" s="12" t="s">
        <v>25</v>
      </c>
      <c r="C27" s="6">
        <v>225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>SUM(C27:M27)</f>
        <v>225</v>
      </c>
      <c r="O27" s="73">
        <f>N27*2</f>
        <v>450</v>
      </c>
      <c r="P27" s="34"/>
      <c r="Q27" s="46">
        <f>N27*2</f>
        <v>450</v>
      </c>
      <c r="R27" s="119"/>
      <c r="S27" s="36"/>
    </row>
    <row r="28" spans="1:31" ht="15.75" thickBot="1" x14ac:dyDescent="0.3">
      <c r="A28" s="133"/>
      <c r="B28" s="15" t="s">
        <v>26</v>
      </c>
      <c r="C28" s="16">
        <v>230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>
        <f>SUM(C28:M28)</f>
        <v>230</v>
      </c>
      <c r="O28" s="74">
        <f>N28*2</f>
        <v>460</v>
      </c>
      <c r="P28" s="35"/>
      <c r="Q28" s="49">
        <f>N28*2</f>
        <v>460</v>
      </c>
      <c r="R28" s="119"/>
      <c r="S28" s="36"/>
    </row>
    <row r="29" spans="1:3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21"/>
      <c r="S29" s="36"/>
    </row>
    <row r="30" spans="1:3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21"/>
      <c r="S30" s="36"/>
    </row>
    <row r="31" spans="1:3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21"/>
      <c r="S31" s="36"/>
    </row>
    <row r="32" spans="1:3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21"/>
      <c r="S32" s="36"/>
    </row>
    <row r="33" spans="1:19" ht="15.75" thickBo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21"/>
      <c r="S33" s="36"/>
    </row>
    <row r="34" spans="1:19" ht="15.75" thickBot="1" x14ac:dyDescent="0.3">
      <c r="A34" s="131" t="s">
        <v>50</v>
      </c>
      <c r="B34" s="19" t="s">
        <v>10</v>
      </c>
      <c r="C34" s="20" t="s">
        <v>11</v>
      </c>
      <c r="D34" s="20" t="s">
        <v>12</v>
      </c>
      <c r="E34" s="20" t="s">
        <v>13</v>
      </c>
      <c r="F34" s="20" t="s">
        <v>14</v>
      </c>
      <c r="G34" s="20" t="s">
        <v>30</v>
      </c>
      <c r="H34" s="20" t="s">
        <v>41</v>
      </c>
      <c r="I34" s="21" t="s">
        <v>16</v>
      </c>
      <c r="J34" s="20" t="s">
        <v>15</v>
      </c>
      <c r="K34" s="20" t="s">
        <v>17</v>
      </c>
      <c r="L34" s="50" t="s">
        <v>18</v>
      </c>
      <c r="M34" s="20" t="s">
        <v>31</v>
      </c>
      <c r="N34" s="22" t="s">
        <v>32</v>
      </c>
      <c r="O34" s="29" t="s">
        <v>37</v>
      </c>
      <c r="P34" s="29" t="s">
        <v>33</v>
      </c>
      <c r="Q34" s="23" t="s">
        <v>29</v>
      </c>
      <c r="R34" s="122"/>
      <c r="S34" s="36"/>
    </row>
    <row r="35" spans="1:19" ht="15.75" x14ac:dyDescent="0.25">
      <c r="A35" s="132"/>
      <c r="B35" s="17" t="s">
        <v>19</v>
      </c>
      <c r="C35" s="9"/>
      <c r="D35" s="9"/>
      <c r="E35" s="9"/>
      <c r="F35" s="9">
        <v>105</v>
      </c>
      <c r="G35" s="26"/>
      <c r="H35" s="9"/>
      <c r="I35" s="130"/>
      <c r="J35" s="9"/>
      <c r="K35" s="9"/>
      <c r="L35" s="9"/>
      <c r="M35" s="77">
        <f t="shared" ref="M35:M41" si="18">SUM(C35:J35)</f>
        <v>105</v>
      </c>
      <c r="N35" s="18">
        <f t="shared" ref="N35:N41" si="19">SUM(J35:M35)</f>
        <v>105</v>
      </c>
      <c r="O35" s="72">
        <f t="shared" ref="O35:O41" si="20">N35*2</f>
        <v>210</v>
      </c>
      <c r="P35" s="30">
        <f t="shared" ref="P35:P41" si="21">G35*3</f>
        <v>0</v>
      </c>
      <c r="Q35" s="45">
        <f t="shared" ref="Q35:Q41" si="22">SUM(O35:P35)</f>
        <v>210</v>
      </c>
      <c r="R35" s="119"/>
      <c r="S35" s="36"/>
    </row>
    <row r="36" spans="1:19" ht="15.75" x14ac:dyDescent="0.25">
      <c r="A36" s="132"/>
      <c r="B36" s="11" t="s">
        <v>20</v>
      </c>
      <c r="C36" s="6">
        <v>19</v>
      </c>
      <c r="D36" s="6">
        <v>52</v>
      </c>
      <c r="E36" s="6">
        <v>40</v>
      </c>
      <c r="F36" s="6"/>
      <c r="G36" s="27">
        <v>2</v>
      </c>
      <c r="H36" s="6"/>
      <c r="I36" s="7"/>
      <c r="J36" s="6">
        <v>3</v>
      </c>
      <c r="K36" s="6"/>
      <c r="L36" s="6"/>
      <c r="M36" s="78">
        <f t="shared" si="18"/>
        <v>116</v>
      </c>
      <c r="N36" s="25">
        <f t="shared" si="19"/>
        <v>119</v>
      </c>
      <c r="O36" s="73">
        <f t="shared" si="20"/>
        <v>238</v>
      </c>
      <c r="P36" s="31">
        <f t="shared" si="21"/>
        <v>6</v>
      </c>
      <c r="Q36" s="46">
        <f t="shared" si="22"/>
        <v>244</v>
      </c>
      <c r="R36" s="119"/>
      <c r="S36" s="36"/>
    </row>
    <row r="37" spans="1:19" ht="15.75" x14ac:dyDescent="0.25">
      <c r="A37" s="132"/>
      <c r="B37" s="10" t="s">
        <v>21</v>
      </c>
      <c r="C37" s="4">
        <v>138</v>
      </c>
      <c r="D37" s="4"/>
      <c r="E37" s="4"/>
      <c r="F37" s="4"/>
      <c r="G37" s="28"/>
      <c r="H37" s="4"/>
      <c r="I37" s="8"/>
      <c r="J37" s="4"/>
      <c r="K37" s="4"/>
      <c r="L37" s="4"/>
      <c r="M37" s="77">
        <f t="shared" si="18"/>
        <v>138</v>
      </c>
      <c r="N37" s="18">
        <f t="shared" si="19"/>
        <v>138</v>
      </c>
      <c r="O37" s="72">
        <f t="shared" si="20"/>
        <v>276</v>
      </c>
      <c r="P37" s="30">
        <f t="shared" si="21"/>
        <v>0</v>
      </c>
      <c r="Q37" s="47">
        <f t="shared" si="22"/>
        <v>276</v>
      </c>
      <c r="R37" s="119"/>
      <c r="S37" s="36"/>
    </row>
    <row r="38" spans="1:19" ht="15.75" x14ac:dyDescent="0.25">
      <c r="A38" s="132"/>
      <c r="B38" s="11" t="s">
        <v>22</v>
      </c>
      <c r="C38" s="6"/>
      <c r="D38" s="6"/>
      <c r="E38" s="6"/>
      <c r="F38" s="6"/>
      <c r="G38" s="27"/>
      <c r="H38" s="6"/>
      <c r="I38" s="7"/>
      <c r="J38" s="6"/>
      <c r="K38" s="6"/>
      <c r="L38" s="6"/>
      <c r="M38" s="78">
        <f t="shared" si="18"/>
        <v>0</v>
      </c>
      <c r="N38" s="25">
        <f t="shared" si="19"/>
        <v>0</v>
      </c>
      <c r="O38" s="73">
        <f t="shared" si="20"/>
        <v>0</v>
      </c>
      <c r="P38" s="31">
        <f t="shared" si="21"/>
        <v>0</v>
      </c>
      <c r="Q38" s="46">
        <f t="shared" si="22"/>
        <v>0</v>
      </c>
      <c r="R38" s="119"/>
      <c r="S38" s="36"/>
    </row>
    <row r="39" spans="1:19" ht="15.75" x14ac:dyDescent="0.25">
      <c r="A39" s="132"/>
      <c r="B39" s="10" t="s">
        <v>23</v>
      </c>
      <c r="C39" s="4">
        <v>24</v>
      </c>
      <c r="D39" s="4">
        <v>44</v>
      </c>
      <c r="E39" s="4">
        <v>33</v>
      </c>
      <c r="F39" s="4">
        <v>8</v>
      </c>
      <c r="G39" s="28"/>
      <c r="H39" s="4">
        <v>5</v>
      </c>
      <c r="I39" s="126">
        <v>1</v>
      </c>
      <c r="J39" s="4">
        <v>3</v>
      </c>
      <c r="K39" s="4">
        <v>18</v>
      </c>
      <c r="L39" s="4"/>
      <c r="M39" s="77">
        <f t="shared" si="18"/>
        <v>118</v>
      </c>
      <c r="N39" s="18">
        <f t="shared" si="19"/>
        <v>139</v>
      </c>
      <c r="O39" s="72">
        <f t="shared" si="20"/>
        <v>278</v>
      </c>
      <c r="P39" s="30">
        <f t="shared" si="21"/>
        <v>0</v>
      </c>
      <c r="Q39" s="47">
        <f t="shared" si="22"/>
        <v>278</v>
      </c>
      <c r="R39" s="119"/>
      <c r="S39" s="36"/>
    </row>
    <row r="40" spans="1:19" ht="15.75" x14ac:dyDescent="0.25">
      <c r="A40" s="132"/>
      <c r="B40" s="11" t="s">
        <v>24</v>
      </c>
      <c r="C40" s="6">
        <v>29</v>
      </c>
      <c r="D40" s="6">
        <v>34</v>
      </c>
      <c r="E40" s="6">
        <v>29</v>
      </c>
      <c r="F40" s="6"/>
      <c r="G40" s="27"/>
      <c r="H40" s="6">
        <v>8</v>
      </c>
      <c r="I40" s="7"/>
      <c r="J40" s="6"/>
      <c r="K40" s="6"/>
      <c r="L40" s="6"/>
      <c r="M40" s="78">
        <f t="shared" si="18"/>
        <v>100</v>
      </c>
      <c r="N40" s="25">
        <f t="shared" si="19"/>
        <v>100</v>
      </c>
      <c r="O40" s="73">
        <f t="shared" si="20"/>
        <v>200</v>
      </c>
      <c r="P40" s="31">
        <f t="shared" si="21"/>
        <v>0</v>
      </c>
      <c r="Q40" s="46">
        <f t="shared" si="22"/>
        <v>200</v>
      </c>
      <c r="R40" s="119"/>
      <c r="S40" s="36"/>
    </row>
    <row r="41" spans="1:19" ht="15.75" x14ac:dyDescent="0.25">
      <c r="A41" s="132"/>
      <c r="B41" s="10"/>
      <c r="C41" s="4"/>
      <c r="D41" s="4"/>
      <c r="E41" s="4"/>
      <c r="F41" s="4"/>
      <c r="G41" s="28"/>
      <c r="H41" s="4"/>
      <c r="I41" s="4"/>
      <c r="J41" s="4"/>
      <c r="K41" s="4"/>
      <c r="L41" s="4"/>
      <c r="M41" s="77">
        <f t="shared" si="18"/>
        <v>0</v>
      </c>
      <c r="N41" s="24">
        <f t="shared" si="19"/>
        <v>0</v>
      </c>
      <c r="O41" s="72">
        <f t="shared" si="20"/>
        <v>0</v>
      </c>
      <c r="P41" s="30">
        <f t="shared" si="21"/>
        <v>0</v>
      </c>
      <c r="Q41" s="47">
        <f t="shared" si="22"/>
        <v>0</v>
      </c>
      <c r="R41" s="119"/>
      <c r="S41" s="36"/>
    </row>
    <row r="42" spans="1:19" x14ac:dyDescent="0.25">
      <c r="A42" s="132"/>
      <c r="B42" s="1"/>
      <c r="C42" s="2">
        <f t="shared" ref="C42:K42" si="23">SUM(C35:C41)</f>
        <v>210</v>
      </c>
      <c r="D42" s="2">
        <f t="shared" si="23"/>
        <v>130</v>
      </c>
      <c r="E42" s="2">
        <f t="shared" si="23"/>
        <v>102</v>
      </c>
      <c r="F42" s="2">
        <f t="shared" si="23"/>
        <v>113</v>
      </c>
      <c r="G42" s="95">
        <f t="shared" si="23"/>
        <v>2</v>
      </c>
      <c r="H42" s="95">
        <f t="shared" si="23"/>
        <v>13</v>
      </c>
      <c r="I42" s="79">
        <f t="shared" si="23"/>
        <v>1</v>
      </c>
      <c r="J42" s="95">
        <f t="shared" si="23"/>
        <v>6</v>
      </c>
      <c r="K42" s="95">
        <f t="shared" si="23"/>
        <v>18</v>
      </c>
      <c r="L42" s="2"/>
      <c r="M42" s="79">
        <f>SUM(M35:M41)</f>
        <v>577</v>
      </c>
      <c r="N42" s="2"/>
      <c r="O42" s="41"/>
      <c r="P42" s="32"/>
      <c r="Q42" s="3"/>
      <c r="R42" s="120"/>
      <c r="S42" s="36"/>
    </row>
    <row r="43" spans="1:19" x14ac:dyDescent="0.25">
      <c r="A43" s="132"/>
      <c r="B43" s="14" t="s">
        <v>27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42"/>
      <c r="P43" s="33"/>
      <c r="Q43" s="48"/>
      <c r="R43" s="119"/>
      <c r="S43" s="36"/>
    </row>
    <row r="44" spans="1:19" x14ac:dyDescent="0.25">
      <c r="A44" s="132"/>
      <c r="B44" s="12" t="s">
        <v>25</v>
      </c>
      <c r="C44" s="6">
        <v>138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>
        <f>SUM(C44:M44)</f>
        <v>138</v>
      </c>
      <c r="O44" s="73">
        <f>N44*2</f>
        <v>276</v>
      </c>
      <c r="P44" s="34"/>
      <c r="Q44" s="46">
        <f>N44*2</f>
        <v>276</v>
      </c>
      <c r="R44" s="119"/>
      <c r="S44" s="36"/>
    </row>
    <row r="45" spans="1:19" ht="15.75" thickBot="1" x14ac:dyDescent="0.3">
      <c r="A45" s="133"/>
      <c r="B45" s="15" t="s">
        <v>26</v>
      </c>
      <c r="C45" s="16">
        <v>200</v>
      </c>
      <c r="D45" s="16">
        <v>220</v>
      </c>
      <c r="E45" s="16"/>
      <c r="F45" s="16"/>
      <c r="G45" s="16"/>
      <c r="H45" s="16"/>
      <c r="I45" s="16"/>
      <c r="J45" s="16"/>
      <c r="K45" s="16"/>
      <c r="L45" s="16"/>
      <c r="M45" s="16"/>
      <c r="N45" s="16">
        <f>SUM(C45:M45)</f>
        <v>420</v>
      </c>
      <c r="O45" s="74">
        <f>N45*2</f>
        <v>840</v>
      </c>
      <c r="P45" s="35"/>
      <c r="Q45" s="49">
        <f>N45*2</f>
        <v>840</v>
      </c>
      <c r="R45" s="119"/>
      <c r="S45" s="36"/>
    </row>
    <row r="46" spans="1:19" ht="15.75" thickBo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21"/>
      <c r="S46" s="36"/>
    </row>
    <row r="47" spans="1:19" ht="15.75" thickBot="1" x14ac:dyDescent="0.3">
      <c r="A47" s="131" t="s">
        <v>51</v>
      </c>
      <c r="B47" s="19" t="s">
        <v>10</v>
      </c>
      <c r="C47" s="20" t="s">
        <v>11</v>
      </c>
      <c r="D47" s="20" t="s">
        <v>12</v>
      </c>
      <c r="E47" s="20" t="s">
        <v>13</v>
      </c>
      <c r="F47" s="20" t="s">
        <v>14</v>
      </c>
      <c r="G47" s="20" t="s">
        <v>30</v>
      </c>
      <c r="H47" s="20" t="s">
        <v>41</v>
      </c>
      <c r="I47" s="21" t="s">
        <v>16</v>
      </c>
      <c r="J47" s="20" t="s">
        <v>15</v>
      </c>
      <c r="K47" s="20" t="s">
        <v>17</v>
      </c>
      <c r="L47" s="50" t="s">
        <v>18</v>
      </c>
      <c r="M47" s="20" t="s">
        <v>31</v>
      </c>
      <c r="N47" s="22" t="s">
        <v>32</v>
      </c>
      <c r="O47" s="29" t="s">
        <v>37</v>
      </c>
      <c r="P47" s="29" t="s">
        <v>33</v>
      </c>
      <c r="Q47" s="23" t="s">
        <v>29</v>
      </c>
      <c r="R47" s="122"/>
      <c r="S47" s="36"/>
    </row>
    <row r="48" spans="1:19" ht="15.75" x14ac:dyDescent="0.25">
      <c r="A48" s="132"/>
      <c r="B48" s="17" t="s">
        <v>19</v>
      </c>
      <c r="C48" s="9">
        <v>20</v>
      </c>
      <c r="D48" s="9"/>
      <c r="E48" s="9">
        <v>53</v>
      </c>
      <c r="F48" s="9">
        <v>77</v>
      </c>
      <c r="G48" s="26"/>
      <c r="H48" s="9"/>
      <c r="I48" s="128"/>
      <c r="J48" s="9"/>
      <c r="K48" s="9"/>
      <c r="L48" s="9"/>
      <c r="M48" s="77">
        <f t="shared" ref="M48:M54" si="24">SUM(C48:J48)</f>
        <v>150</v>
      </c>
      <c r="N48" s="18">
        <f t="shared" ref="N48:N54" si="25">SUM(J48:M48)</f>
        <v>150</v>
      </c>
      <c r="O48" s="72">
        <f t="shared" ref="O48:O54" si="26">N48*2</f>
        <v>300</v>
      </c>
      <c r="P48" s="30">
        <f t="shared" ref="P48:P54" si="27">G48*3</f>
        <v>0</v>
      </c>
      <c r="Q48" s="45">
        <f t="shared" ref="Q48:Q54" si="28">SUM(O48:P48)</f>
        <v>300</v>
      </c>
      <c r="R48" s="119"/>
      <c r="S48" s="36"/>
    </row>
    <row r="49" spans="1:19" ht="15.75" x14ac:dyDescent="0.25">
      <c r="A49" s="132"/>
      <c r="B49" s="11" t="s">
        <v>20</v>
      </c>
      <c r="C49" s="6">
        <v>59</v>
      </c>
      <c r="D49" s="6">
        <v>75</v>
      </c>
      <c r="E49" s="6">
        <v>5</v>
      </c>
      <c r="F49" s="6"/>
      <c r="G49" s="27">
        <v>32</v>
      </c>
      <c r="H49" s="6"/>
      <c r="I49" s="7"/>
      <c r="J49" s="6">
        <v>6</v>
      </c>
      <c r="K49" s="6">
        <v>13</v>
      </c>
      <c r="L49" s="6"/>
      <c r="M49" s="78">
        <f t="shared" si="24"/>
        <v>177</v>
      </c>
      <c r="N49" s="25">
        <f t="shared" si="25"/>
        <v>196</v>
      </c>
      <c r="O49" s="73">
        <f t="shared" si="26"/>
        <v>392</v>
      </c>
      <c r="P49" s="31">
        <f t="shared" si="27"/>
        <v>96</v>
      </c>
      <c r="Q49" s="46">
        <f t="shared" si="28"/>
        <v>488</v>
      </c>
      <c r="R49" s="119"/>
      <c r="S49" s="36"/>
    </row>
    <row r="50" spans="1:19" ht="15.75" x14ac:dyDescent="0.25">
      <c r="A50" s="132"/>
      <c r="B50" s="10" t="s">
        <v>21</v>
      </c>
      <c r="C50" s="4">
        <v>40</v>
      </c>
      <c r="D50" s="4">
        <v>69</v>
      </c>
      <c r="E50" s="4">
        <v>4</v>
      </c>
      <c r="F50" s="4"/>
      <c r="G50" s="28">
        <v>3</v>
      </c>
      <c r="H50" s="4"/>
      <c r="I50" s="8"/>
      <c r="J50" s="4">
        <v>1</v>
      </c>
      <c r="K50" s="4"/>
      <c r="L50" s="4"/>
      <c r="M50" s="77">
        <f t="shared" si="24"/>
        <v>117</v>
      </c>
      <c r="N50" s="18">
        <f t="shared" si="25"/>
        <v>118</v>
      </c>
      <c r="O50" s="72">
        <f t="shared" si="26"/>
        <v>236</v>
      </c>
      <c r="P50" s="30">
        <f t="shared" si="27"/>
        <v>9</v>
      </c>
      <c r="Q50" s="47">
        <f t="shared" si="28"/>
        <v>245</v>
      </c>
      <c r="R50" s="119"/>
      <c r="S50" s="36"/>
    </row>
    <row r="51" spans="1:19" ht="15.75" x14ac:dyDescent="0.25">
      <c r="A51" s="132"/>
      <c r="B51" s="11" t="s">
        <v>22</v>
      </c>
      <c r="C51" s="6">
        <v>62</v>
      </c>
      <c r="D51" s="6">
        <v>13</v>
      </c>
      <c r="E51" s="6">
        <v>14</v>
      </c>
      <c r="F51" s="6">
        <v>3</v>
      </c>
      <c r="G51" s="27"/>
      <c r="H51" s="6"/>
      <c r="I51" s="7"/>
      <c r="J51" s="6">
        <v>5</v>
      </c>
      <c r="K51" s="6"/>
      <c r="L51" s="6">
        <v>30</v>
      </c>
      <c r="M51" s="78">
        <f t="shared" si="24"/>
        <v>97</v>
      </c>
      <c r="N51" s="25">
        <f t="shared" si="25"/>
        <v>132</v>
      </c>
      <c r="O51" s="73">
        <f t="shared" si="26"/>
        <v>264</v>
      </c>
      <c r="P51" s="31">
        <f t="shared" si="27"/>
        <v>0</v>
      </c>
      <c r="Q51" s="46">
        <f t="shared" si="28"/>
        <v>264</v>
      </c>
      <c r="R51" s="119"/>
      <c r="S51" s="36"/>
    </row>
    <row r="52" spans="1:19" ht="15.75" x14ac:dyDescent="0.25">
      <c r="A52" s="132"/>
      <c r="B52" s="10" t="s">
        <v>23</v>
      </c>
      <c r="C52" s="4">
        <v>52</v>
      </c>
      <c r="D52" s="4">
        <v>38</v>
      </c>
      <c r="E52" s="4">
        <v>4</v>
      </c>
      <c r="F52" s="4">
        <v>2</v>
      </c>
      <c r="G52" s="28">
        <v>62</v>
      </c>
      <c r="H52" s="4">
        <v>5</v>
      </c>
      <c r="I52" s="5"/>
      <c r="J52" s="4">
        <v>12</v>
      </c>
      <c r="K52" s="4">
        <v>16</v>
      </c>
      <c r="L52" s="4"/>
      <c r="M52" s="77">
        <f t="shared" si="24"/>
        <v>175</v>
      </c>
      <c r="N52" s="18">
        <f t="shared" si="25"/>
        <v>203</v>
      </c>
      <c r="O52" s="72">
        <f t="shared" si="26"/>
        <v>406</v>
      </c>
      <c r="P52" s="30">
        <f t="shared" si="27"/>
        <v>186</v>
      </c>
      <c r="Q52" s="47">
        <f t="shared" si="28"/>
        <v>592</v>
      </c>
      <c r="R52" s="119"/>
      <c r="S52" s="36"/>
    </row>
    <row r="53" spans="1:19" ht="15.75" x14ac:dyDescent="0.25">
      <c r="A53" s="132"/>
      <c r="B53" s="11" t="s">
        <v>24</v>
      </c>
      <c r="C53" s="6">
        <v>36</v>
      </c>
      <c r="D53" s="6">
        <v>84</v>
      </c>
      <c r="E53" s="6"/>
      <c r="F53" s="6"/>
      <c r="G53" s="27">
        <v>2</v>
      </c>
      <c r="H53" s="6">
        <v>25</v>
      </c>
      <c r="I53" s="7"/>
      <c r="J53" s="6">
        <v>10</v>
      </c>
      <c r="K53" s="6"/>
      <c r="L53" s="6"/>
      <c r="M53" s="78">
        <f t="shared" si="24"/>
        <v>157</v>
      </c>
      <c r="N53" s="25">
        <f t="shared" si="25"/>
        <v>167</v>
      </c>
      <c r="O53" s="73">
        <f t="shared" si="26"/>
        <v>334</v>
      </c>
      <c r="P53" s="31">
        <f t="shared" si="27"/>
        <v>6</v>
      </c>
      <c r="Q53" s="46">
        <f t="shared" si="28"/>
        <v>340</v>
      </c>
      <c r="R53" s="119"/>
      <c r="S53" s="36"/>
    </row>
    <row r="54" spans="1:19" ht="15.75" x14ac:dyDescent="0.25">
      <c r="A54" s="132"/>
      <c r="B54" s="10"/>
      <c r="C54" s="4"/>
      <c r="D54" s="4"/>
      <c r="E54" s="4"/>
      <c r="F54" s="4"/>
      <c r="G54" s="28"/>
      <c r="H54" s="4"/>
      <c r="I54" s="4"/>
      <c r="J54" s="4"/>
      <c r="K54" s="4"/>
      <c r="L54" s="4"/>
      <c r="M54" s="77">
        <f t="shared" si="24"/>
        <v>0</v>
      </c>
      <c r="N54" s="24">
        <f t="shared" si="25"/>
        <v>0</v>
      </c>
      <c r="O54" s="72">
        <f t="shared" si="26"/>
        <v>0</v>
      </c>
      <c r="P54" s="30">
        <f t="shared" si="27"/>
        <v>0</v>
      </c>
      <c r="Q54" s="47">
        <f t="shared" si="28"/>
        <v>0</v>
      </c>
      <c r="R54" s="119"/>
      <c r="S54" s="36"/>
    </row>
    <row r="55" spans="1:19" x14ac:dyDescent="0.25">
      <c r="A55" s="132"/>
      <c r="B55" s="1"/>
      <c r="C55" s="2">
        <f t="shared" ref="C55:M55" si="29">SUM(C48:C54)</f>
        <v>269</v>
      </c>
      <c r="D55" s="2">
        <f t="shared" si="29"/>
        <v>279</v>
      </c>
      <c r="E55" s="2">
        <f t="shared" si="29"/>
        <v>80</v>
      </c>
      <c r="F55" s="2">
        <f t="shared" si="29"/>
        <v>82</v>
      </c>
      <c r="G55" s="95">
        <f t="shared" si="29"/>
        <v>99</v>
      </c>
      <c r="H55" s="95">
        <f t="shared" si="29"/>
        <v>30</v>
      </c>
      <c r="I55" s="95">
        <f t="shared" si="29"/>
        <v>0</v>
      </c>
      <c r="J55" s="95">
        <f t="shared" si="29"/>
        <v>34</v>
      </c>
      <c r="K55" s="95">
        <f t="shared" si="29"/>
        <v>29</v>
      </c>
      <c r="L55" s="95">
        <f t="shared" si="29"/>
        <v>30</v>
      </c>
      <c r="M55" s="79">
        <f t="shared" si="29"/>
        <v>873</v>
      </c>
      <c r="N55" s="2"/>
      <c r="O55" s="41"/>
      <c r="P55" s="32"/>
      <c r="Q55" s="3"/>
      <c r="R55" s="120"/>
      <c r="S55" s="36"/>
    </row>
    <row r="56" spans="1:19" x14ac:dyDescent="0.25">
      <c r="A56" s="132"/>
      <c r="B56" s="14" t="s">
        <v>27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2"/>
      <c r="P56" s="33"/>
      <c r="Q56" s="48"/>
      <c r="R56" s="119"/>
      <c r="S56" s="36"/>
    </row>
    <row r="57" spans="1:19" x14ac:dyDescent="0.25">
      <c r="A57" s="132"/>
      <c r="B57" s="12" t="s">
        <v>25</v>
      </c>
      <c r="C57" s="6">
        <v>234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>
        <f>SUM(C57:M57)</f>
        <v>234</v>
      </c>
      <c r="O57" s="73">
        <f>N57*2</f>
        <v>468</v>
      </c>
      <c r="P57" s="34"/>
      <c r="Q57" s="46">
        <f>N57*2</f>
        <v>468</v>
      </c>
      <c r="R57" s="119"/>
      <c r="S57" s="36"/>
    </row>
    <row r="58" spans="1:19" ht="15.75" thickBot="1" x14ac:dyDescent="0.3">
      <c r="A58" s="133"/>
      <c r="B58" s="15" t="s">
        <v>26</v>
      </c>
      <c r="C58" s="16">
        <v>289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>
        <f>SUM(C58:M58)</f>
        <v>289</v>
      </c>
      <c r="O58" s="74">
        <f>N58*2</f>
        <v>578</v>
      </c>
      <c r="P58" s="35"/>
      <c r="Q58" s="49">
        <f>N58*2</f>
        <v>578</v>
      </c>
      <c r="R58" s="119"/>
      <c r="S58" s="36"/>
    </row>
    <row r="59" spans="1:19" x14ac:dyDescent="0.25">
      <c r="A59" s="36"/>
      <c r="B59" s="36"/>
      <c r="C59" s="7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76"/>
      <c r="R59" s="123"/>
      <c r="S59" s="36"/>
    </row>
    <row r="60" spans="1:19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121"/>
      <c r="S60" s="36"/>
    </row>
    <row r="61" spans="1:19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121"/>
      <c r="S61" s="36"/>
    </row>
    <row r="62" spans="1:19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121"/>
      <c r="S62" s="36"/>
    </row>
    <row r="63" spans="1:19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121"/>
      <c r="S63" s="36"/>
    </row>
    <row r="64" spans="1:19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121"/>
      <c r="S64" s="36"/>
    </row>
    <row r="65" spans="1:19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121"/>
      <c r="S65" s="36"/>
    </row>
    <row r="66" spans="1:19" ht="15.75" thickBot="1" x14ac:dyDescent="0.3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121"/>
      <c r="S66" s="36"/>
    </row>
    <row r="67" spans="1:19" ht="15.75" thickBot="1" x14ac:dyDescent="0.3">
      <c r="A67" s="131" t="s">
        <v>52</v>
      </c>
      <c r="B67" s="19" t="s">
        <v>10</v>
      </c>
      <c r="C67" s="20" t="s">
        <v>11</v>
      </c>
      <c r="D67" s="20" t="s">
        <v>12</v>
      </c>
      <c r="E67" s="20" t="s">
        <v>13</v>
      </c>
      <c r="F67" s="20" t="s">
        <v>14</v>
      </c>
      <c r="G67" s="20" t="s">
        <v>30</v>
      </c>
      <c r="H67" s="20" t="s">
        <v>41</v>
      </c>
      <c r="I67" s="21" t="s">
        <v>16</v>
      </c>
      <c r="J67" s="20" t="s">
        <v>15</v>
      </c>
      <c r="K67" s="20" t="s">
        <v>17</v>
      </c>
      <c r="L67" s="50" t="s">
        <v>18</v>
      </c>
      <c r="M67" s="20" t="s">
        <v>31</v>
      </c>
      <c r="N67" s="22" t="s">
        <v>32</v>
      </c>
      <c r="O67" s="29" t="s">
        <v>37</v>
      </c>
      <c r="P67" s="29" t="s">
        <v>33</v>
      </c>
      <c r="Q67" s="23" t="s">
        <v>29</v>
      </c>
      <c r="R67" s="122"/>
      <c r="S67" s="36"/>
    </row>
    <row r="68" spans="1:19" ht="15.75" x14ac:dyDescent="0.25">
      <c r="A68" s="132"/>
      <c r="B68" s="17" t="s">
        <v>19</v>
      </c>
      <c r="C68" s="9">
        <v>30</v>
      </c>
      <c r="D68" s="9"/>
      <c r="E68" s="9">
        <v>120</v>
      </c>
      <c r="F68" s="9"/>
      <c r="G68" s="26"/>
      <c r="H68" s="9"/>
      <c r="I68" s="128"/>
      <c r="J68" s="9"/>
      <c r="K68" s="9"/>
      <c r="L68" s="9"/>
      <c r="M68" s="77">
        <f t="shared" ref="M68:M74" si="30">SUM(C68:J68)</f>
        <v>150</v>
      </c>
      <c r="N68" s="18">
        <f t="shared" ref="N68:N74" si="31">SUM(J68:M68)</f>
        <v>150</v>
      </c>
      <c r="O68" s="72">
        <f t="shared" ref="O68:O74" si="32">N68*2</f>
        <v>300</v>
      </c>
      <c r="P68" s="30">
        <f t="shared" ref="P68:P74" si="33">G68*3</f>
        <v>0</v>
      </c>
      <c r="Q68" s="45">
        <f t="shared" ref="Q68:Q74" si="34">SUM(O68:P68)</f>
        <v>300</v>
      </c>
      <c r="R68" s="119"/>
      <c r="S68" s="36"/>
    </row>
    <row r="69" spans="1:19" ht="15.75" x14ac:dyDescent="0.25">
      <c r="A69" s="132"/>
      <c r="B69" s="11" t="s">
        <v>20</v>
      </c>
      <c r="C69" s="6">
        <v>63</v>
      </c>
      <c r="D69" s="6">
        <v>93</v>
      </c>
      <c r="E69" s="6"/>
      <c r="F69" s="6">
        <v>2</v>
      </c>
      <c r="G69" s="27"/>
      <c r="H69" s="6">
        <v>1</v>
      </c>
      <c r="I69" s="7"/>
      <c r="J69" s="6">
        <v>4</v>
      </c>
      <c r="K69" s="6">
        <v>23</v>
      </c>
      <c r="L69" s="6"/>
      <c r="M69" s="78">
        <f t="shared" si="30"/>
        <v>163</v>
      </c>
      <c r="N69" s="25">
        <f t="shared" si="31"/>
        <v>190</v>
      </c>
      <c r="O69" s="73">
        <f t="shared" si="32"/>
        <v>380</v>
      </c>
      <c r="P69" s="31">
        <f t="shared" si="33"/>
        <v>0</v>
      </c>
      <c r="Q69" s="46">
        <f t="shared" si="34"/>
        <v>380</v>
      </c>
      <c r="R69" s="119"/>
      <c r="S69" s="36"/>
    </row>
    <row r="70" spans="1:19" ht="15.75" x14ac:dyDescent="0.25">
      <c r="A70" s="132"/>
      <c r="B70" s="10" t="s">
        <v>21</v>
      </c>
      <c r="C70" s="4">
        <v>2</v>
      </c>
      <c r="D70" s="4">
        <v>89</v>
      </c>
      <c r="E70" s="4">
        <v>2</v>
      </c>
      <c r="F70" s="4"/>
      <c r="G70" s="28"/>
      <c r="H70" s="4">
        <v>5</v>
      </c>
      <c r="I70" s="8"/>
      <c r="J70" s="4">
        <v>3</v>
      </c>
      <c r="K70" s="4"/>
      <c r="L70" s="4"/>
      <c r="M70" s="77">
        <f t="shared" si="30"/>
        <v>101</v>
      </c>
      <c r="N70" s="18">
        <f t="shared" si="31"/>
        <v>104</v>
      </c>
      <c r="O70" s="72">
        <f t="shared" si="32"/>
        <v>208</v>
      </c>
      <c r="P70" s="30">
        <f t="shared" si="33"/>
        <v>0</v>
      </c>
      <c r="Q70" s="47">
        <f t="shared" si="34"/>
        <v>208</v>
      </c>
      <c r="R70" s="119"/>
      <c r="S70" s="36"/>
    </row>
    <row r="71" spans="1:19" ht="15.75" x14ac:dyDescent="0.25">
      <c r="A71" s="132"/>
      <c r="B71" s="11" t="s">
        <v>22</v>
      </c>
      <c r="C71" s="6">
        <v>85</v>
      </c>
      <c r="D71" s="6">
        <v>17</v>
      </c>
      <c r="E71" s="6">
        <v>4</v>
      </c>
      <c r="F71" s="6">
        <v>3</v>
      </c>
      <c r="G71" s="27"/>
      <c r="H71" s="6"/>
      <c r="I71" s="7"/>
      <c r="J71" s="6"/>
      <c r="K71" s="6"/>
      <c r="L71" s="6"/>
      <c r="M71" s="78">
        <f t="shared" si="30"/>
        <v>109</v>
      </c>
      <c r="N71" s="25">
        <f t="shared" si="31"/>
        <v>109</v>
      </c>
      <c r="O71" s="73">
        <f t="shared" si="32"/>
        <v>218</v>
      </c>
      <c r="P71" s="31">
        <f t="shared" si="33"/>
        <v>0</v>
      </c>
      <c r="Q71" s="46">
        <f t="shared" si="34"/>
        <v>218</v>
      </c>
      <c r="R71" s="119"/>
      <c r="S71" s="36"/>
    </row>
    <row r="72" spans="1:19" ht="15.75" x14ac:dyDescent="0.25">
      <c r="A72" s="132"/>
      <c r="B72" s="10" t="s">
        <v>23</v>
      </c>
      <c r="C72" s="4">
        <v>65</v>
      </c>
      <c r="D72" s="4">
        <v>81</v>
      </c>
      <c r="E72" s="4"/>
      <c r="F72" s="4"/>
      <c r="G72" s="28"/>
      <c r="H72" s="4">
        <v>11</v>
      </c>
      <c r="I72" s="5"/>
      <c r="J72" s="4">
        <v>5</v>
      </c>
      <c r="K72" s="4">
        <v>6</v>
      </c>
      <c r="L72" s="4"/>
      <c r="M72" s="77">
        <f t="shared" si="30"/>
        <v>162</v>
      </c>
      <c r="N72" s="18">
        <f t="shared" si="31"/>
        <v>173</v>
      </c>
      <c r="O72" s="72">
        <f t="shared" si="32"/>
        <v>346</v>
      </c>
      <c r="P72" s="30">
        <f t="shared" si="33"/>
        <v>0</v>
      </c>
      <c r="Q72" s="47">
        <f t="shared" si="34"/>
        <v>346</v>
      </c>
      <c r="R72" s="119"/>
      <c r="S72" s="36"/>
    </row>
    <row r="73" spans="1:19" ht="15.75" x14ac:dyDescent="0.25">
      <c r="A73" s="132"/>
      <c r="B73" s="11" t="s">
        <v>24</v>
      </c>
      <c r="C73" s="6">
        <v>72</v>
      </c>
      <c r="D73" s="6">
        <v>64</v>
      </c>
      <c r="E73" s="6">
        <v>1</v>
      </c>
      <c r="F73" s="6"/>
      <c r="G73" s="27">
        <v>4</v>
      </c>
      <c r="H73" s="6">
        <v>11</v>
      </c>
      <c r="I73" s="7"/>
      <c r="J73" s="6">
        <v>5</v>
      </c>
      <c r="K73" s="6"/>
      <c r="L73" s="6"/>
      <c r="M73" s="78">
        <f t="shared" si="30"/>
        <v>157</v>
      </c>
      <c r="N73" s="25">
        <f t="shared" si="31"/>
        <v>162</v>
      </c>
      <c r="O73" s="73">
        <f t="shared" si="32"/>
        <v>324</v>
      </c>
      <c r="P73" s="31">
        <f t="shared" si="33"/>
        <v>12</v>
      </c>
      <c r="Q73" s="46">
        <f t="shared" si="34"/>
        <v>336</v>
      </c>
      <c r="R73" s="119"/>
      <c r="S73" s="36"/>
    </row>
    <row r="74" spans="1:19" ht="15.75" x14ac:dyDescent="0.25">
      <c r="A74" s="132"/>
      <c r="B74" s="10"/>
      <c r="C74" s="4"/>
      <c r="D74" s="4"/>
      <c r="E74" s="4"/>
      <c r="F74" s="4"/>
      <c r="G74" s="28"/>
      <c r="H74" s="4"/>
      <c r="I74" s="4"/>
      <c r="J74" s="4"/>
      <c r="K74" s="4"/>
      <c r="L74" s="4"/>
      <c r="M74" s="77">
        <f t="shared" si="30"/>
        <v>0</v>
      </c>
      <c r="N74" s="24">
        <f t="shared" si="31"/>
        <v>0</v>
      </c>
      <c r="O74" s="72">
        <f t="shared" si="32"/>
        <v>0</v>
      </c>
      <c r="P74" s="30">
        <f t="shared" si="33"/>
        <v>0</v>
      </c>
      <c r="Q74" s="47">
        <f t="shared" si="34"/>
        <v>0</v>
      </c>
      <c r="R74" s="119"/>
      <c r="S74" s="36"/>
    </row>
    <row r="75" spans="1:19" x14ac:dyDescent="0.25">
      <c r="A75" s="132"/>
      <c r="B75" s="1"/>
      <c r="C75" s="2">
        <f t="shared" ref="C75:K75" si="35">SUM(C68:C74)</f>
        <v>317</v>
      </c>
      <c r="D75" s="2">
        <f t="shared" si="35"/>
        <v>344</v>
      </c>
      <c r="E75" s="2">
        <f t="shared" si="35"/>
        <v>127</v>
      </c>
      <c r="F75" s="2">
        <f t="shared" si="35"/>
        <v>5</v>
      </c>
      <c r="G75" s="95">
        <f t="shared" si="35"/>
        <v>4</v>
      </c>
      <c r="H75" s="95">
        <f t="shared" si="35"/>
        <v>28</v>
      </c>
      <c r="I75" s="95">
        <f t="shared" si="35"/>
        <v>0</v>
      </c>
      <c r="J75" s="95">
        <f t="shared" si="35"/>
        <v>17</v>
      </c>
      <c r="K75" s="95">
        <f t="shared" si="35"/>
        <v>29</v>
      </c>
      <c r="L75" s="2"/>
      <c r="M75" s="79">
        <f>SUM(M68:M74)</f>
        <v>842</v>
      </c>
      <c r="N75" s="2"/>
      <c r="O75" s="41"/>
      <c r="P75" s="32"/>
      <c r="Q75" s="3"/>
      <c r="R75" s="120"/>
      <c r="S75" s="36"/>
    </row>
    <row r="76" spans="1:19" x14ac:dyDescent="0.25">
      <c r="A76" s="132"/>
      <c r="B76" s="14" t="s">
        <v>27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42"/>
      <c r="P76" s="33"/>
      <c r="Q76" s="48"/>
      <c r="R76" s="119"/>
      <c r="S76" s="36"/>
    </row>
    <row r="77" spans="1:19" x14ac:dyDescent="0.25">
      <c r="A77" s="132"/>
      <c r="B77" s="12" t="s">
        <v>25</v>
      </c>
      <c r="C77" s="6">
        <v>212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>
        <f>SUM(C77:M77)</f>
        <v>212</v>
      </c>
      <c r="O77" s="73">
        <f>N77*2</f>
        <v>424</v>
      </c>
      <c r="P77" s="34"/>
      <c r="Q77" s="46">
        <f>N77*2</f>
        <v>424</v>
      </c>
      <c r="R77" s="119"/>
      <c r="S77" s="36"/>
    </row>
    <row r="78" spans="1:19" ht="15.75" thickBot="1" x14ac:dyDescent="0.3">
      <c r="A78" s="133"/>
      <c r="B78" s="15" t="s">
        <v>26</v>
      </c>
      <c r="C78" s="16">
        <v>314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>
        <f>SUM(C78:M78)</f>
        <v>314</v>
      </c>
      <c r="O78" s="74">
        <f>N78*2</f>
        <v>628</v>
      </c>
      <c r="P78" s="35"/>
      <c r="Q78" s="49">
        <f>N78*2</f>
        <v>628</v>
      </c>
      <c r="R78" s="119"/>
      <c r="S78" s="36"/>
    </row>
    <row r="79" spans="1:19" ht="15.75" thickBot="1" x14ac:dyDescent="0.3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121"/>
      <c r="S79" s="36"/>
    </row>
    <row r="80" spans="1:19" ht="15.75" thickBot="1" x14ac:dyDescent="0.3">
      <c r="A80" s="131" t="s">
        <v>53</v>
      </c>
      <c r="B80" s="19" t="s">
        <v>10</v>
      </c>
      <c r="C80" s="20" t="s">
        <v>11</v>
      </c>
      <c r="D80" s="20" t="s">
        <v>12</v>
      </c>
      <c r="E80" s="20" t="s">
        <v>13</v>
      </c>
      <c r="F80" s="20" t="s">
        <v>14</v>
      </c>
      <c r="G80" s="20" t="s">
        <v>30</v>
      </c>
      <c r="H80" s="20" t="s">
        <v>41</v>
      </c>
      <c r="I80" s="21" t="s">
        <v>16</v>
      </c>
      <c r="J80" s="20" t="s">
        <v>15</v>
      </c>
      <c r="K80" s="20" t="s">
        <v>17</v>
      </c>
      <c r="L80" s="50" t="s">
        <v>18</v>
      </c>
      <c r="M80" s="20" t="s">
        <v>31</v>
      </c>
      <c r="N80" s="22" t="s">
        <v>32</v>
      </c>
      <c r="O80" s="29" t="s">
        <v>37</v>
      </c>
      <c r="P80" s="29" t="s">
        <v>33</v>
      </c>
      <c r="Q80" s="23" t="s">
        <v>29</v>
      </c>
      <c r="R80" s="122"/>
      <c r="S80" s="36"/>
    </row>
    <row r="81" spans="1:19" ht="15.75" x14ac:dyDescent="0.25">
      <c r="A81" s="132"/>
      <c r="B81" s="17" t="s">
        <v>19</v>
      </c>
      <c r="C81" s="9">
        <v>23</v>
      </c>
      <c r="D81" s="9"/>
      <c r="E81" s="9"/>
      <c r="F81" s="9">
        <v>50</v>
      </c>
      <c r="G81" s="26"/>
      <c r="H81" s="9">
        <v>100</v>
      </c>
      <c r="I81" s="128"/>
      <c r="J81" s="9"/>
      <c r="K81" s="9"/>
      <c r="L81" s="9"/>
      <c r="M81" s="77">
        <f t="shared" ref="M81:M87" si="36">SUM(C81:J81)</f>
        <v>173</v>
      </c>
      <c r="N81" s="18">
        <f t="shared" ref="N81:N87" si="37">SUM(J81:M81)</f>
        <v>173</v>
      </c>
      <c r="O81" s="72">
        <f t="shared" ref="O81:O87" si="38">N81*2</f>
        <v>346</v>
      </c>
      <c r="P81" s="30">
        <f t="shared" ref="P81:P87" si="39">G81*3</f>
        <v>0</v>
      </c>
      <c r="Q81" s="45">
        <f t="shared" ref="Q81:Q87" si="40">SUM(O81:P81)</f>
        <v>346</v>
      </c>
      <c r="R81" s="119"/>
      <c r="S81" s="36"/>
    </row>
    <row r="82" spans="1:19" ht="15.75" x14ac:dyDescent="0.25">
      <c r="A82" s="132"/>
      <c r="B82" s="11" t="s">
        <v>20</v>
      </c>
      <c r="C82" s="6">
        <v>124</v>
      </c>
      <c r="D82" s="6">
        <v>71</v>
      </c>
      <c r="E82" s="6"/>
      <c r="F82" s="6"/>
      <c r="G82" s="27"/>
      <c r="H82" s="6">
        <v>4</v>
      </c>
      <c r="I82" s="7"/>
      <c r="J82" s="6">
        <v>4</v>
      </c>
      <c r="K82" s="6">
        <v>6</v>
      </c>
      <c r="L82" s="6"/>
      <c r="M82" s="78">
        <f t="shared" si="36"/>
        <v>203</v>
      </c>
      <c r="N82" s="25">
        <f t="shared" si="37"/>
        <v>213</v>
      </c>
      <c r="O82" s="73">
        <f t="shared" si="38"/>
        <v>426</v>
      </c>
      <c r="P82" s="31">
        <f t="shared" si="39"/>
        <v>0</v>
      </c>
      <c r="Q82" s="46">
        <f t="shared" si="40"/>
        <v>426</v>
      </c>
      <c r="R82" s="119"/>
      <c r="S82" s="36"/>
    </row>
    <row r="83" spans="1:19" ht="15.75" x14ac:dyDescent="0.25">
      <c r="A83" s="132"/>
      <c r="B83" s="10" t="s">
        <v>21</v>
      </c>
      <c r="C83" s="4">
        <v>50</v>
      </c>
      <c r="D83" s="4">
        <v>97</v>
      </c>
      <c r="E83" s="4"/>
      <c r="F83" s="4"/>
      <c r="G83" s="28"/>
      <c r="H83" s="4">
        <v>6</v>
      </c>
      <c r="I83" s="8"/>
      <c r="J83" s="4">
        <v>3</v>
      </c>
      <c r="K83" s="4"/>
      <c r="L83" s="4"/>
      <c r="M83" s="77">
        <f t="shared" si="36"/>
        <v>156</v>
      </c>
      <c r="N83" s="18">
        <f t="shared" si="37"/>
        <v>159</v>
      </c>
      <c r="O83" s="72">
        <f t="shared" si="38"/>
        <v>318</v>
      </c>
      <c r="P83" s="30">
        <f t="shared" si="39"/>
        <v>0</v>
      </c>
      <c r="Q83" s="47">
        <f t="shared" si="40"/>
        <v>318</v>
      </c>
      <c r="R83" s="119"/>
      <c r="S83" s="36"/>
    </row>
    <row r="84" spans="1:19" ht="15.75" x14ac:dyDescent="0.25">
      <c r="A84" s="132"/>
      <c r="B84" s="11" t="s">
        <v>22</v>
      </c>
      <c r="C84" s="6">
        <v>15</v>
      </c>
      <c r="D84" s="6">
        <v>20</v>
      </c>
      <c r="E84" s="6"/>
      <c r="F84" s="6"/>
      <c r="G84" s="27"/>
      <c r="H84" s="6">
        <v>7</v>
      </c>
      <c r="I84" s="7"/>
      <c r="J84" s="6"/>
      <c r="K84" s="6"/>
      <c r="L84" s="6">
        <v>85</v>
      </c>
      <c r="M84" s="78">
        <f t="shared" si="36"/>
        <v>42</v>
      </c>
      <c r="N84" s="25">
        <f t="shared" si="37"/>
        <v>127</v>
      </c>
      <c r="O84" s="73">
        <f t="shared" si="38"/>
        <v>254</v>
      </c>
      <c r="P84" s="31">
        <f t="shared" si="39"/>
        <v>0</v>
      </c>
      <c r="Q84" s="46">
        <f t="shared" si="40"/>
        <v>254</v>
      </c>
      <c r="R84" s="119"/>
      <c r="S84" s="36"/>
    </row>
    <row r="85" spans="1:19" ht="15.75" x14ac:dyDescent="0.25">
      <c r="A85" s="132"/>
      <c r="B85" s="10" t="s">
        <v>23</v>
      </c>
      <c r="C85" s="4">
        <v>100</v>
      </c>
      <c r="D85" s="4">
        <v>116</v>
      </c>
      <c r="E85" s="4">
        <v>2</v>
      </c>
      <c r="F85" s="4">
        <v>3</v>
      </c>
      <c r="G85" s="28">
        <v>6</v>
      </c>
      <c r="H85" s="4">
        <v>6</v>
      </c>
      <c r="I85" s="5"/>
      <c r="J85" s="4">
        <v>6</v>
      </c>
      <c r="K85" s="4">
        <v>7</v>
      </c>
      <c r="L85" s="4"/>
      <c r="M85" s="77">
        <f t="shared" si="36"/>
        <v>239</v>
      </c>
      <c r="N85" s="18">
        <f t="shared" si="37"/>
        <v>252</v>
      </c>
      <c r="O85" s="72">
        <f t="shared" si="38"/>
        <v>504</v>
      </c>
      <c r="P85" s="30">
        <f t="shared" si="39"/>
        <v>18</v>
      </c>
      <c r="Q85" s="47">
        <f t="shared" si="40"/>
        <v>522</v>
      </c>
      <c r="R85" s="119"/>
      <c r="S85" s="36"/>
    </row>
    <row r="86" spans="1:19" ht="15.75" x14ac:dyDescent="0.25">
      <c r="A86" s="132"/>
      <c r="B86" s="11" t="s">
        <v>24</v>
      </c>
      <c r="C86" s="6">
        <v>180</v>
      </c>
      <c r="D86" s="6"/>
      <c r="E86" s="6"/>
      <c r="F86" s="6"/>
      <c r="G86" s="27"/>
      <c r="H86" s="6"/>
      <c r="I86" s="7"/>
      <c r="J86" s="6"/>
      <c r="K86" s="6"/>
      <c r="L86" s="6"/>
      <c r="M86" s="78">
        <f t="shared" si="36"/>
        <v>180</v>
      </c>
      <c r="N86" s="25">
        <f t="shared" si="37"/>
        <v>180</v>
      </c>
      <c r="O86" s="73">
        <f t="shared" si="38"/>
        <v>360</v>
      </c>
      <c r="P86" s="31">
        <f t="shared" si="39"/>
        <v>0</v>
      </c>
      <c r="Q86" s="46">
        <f t="shared" si="40"/>
        <v>360</v>
      </c>
      <c r="R86" s="119"/>
      <c r="S86" s="36"/>
    </row>
    <row r="87" spans="1:19" ht="15.75" x14ac:dyDescent="0.25">
      <c r="A87" s="132"/>
      <c r="B87" s="10"/>
      <c r="C87" s="4"/>
      <c r="D87" s="4"/>
      <c r="E87" s="4"/>
      <c r="F87" s="4"/>
      <c r="G87" s="28"/>
      <c r="H87" s="4"/>
      <c r="I87" s="4"/>
      <c r="J87" s="4"/>
      <c r="K87" s="4"/>
      <c r="L87" s="4"/>
      <c r="M87" s="77">
        <f t="shared" si="36"/>
        <v>0</v>
      </c>
      <c r="N87" s="24">
        <f t="shared" si="37"/>
        <v>0</v>
      </c>
      <c r="O87" s="72">
        <f t="shared" si="38"/>
        <v>0</v>
      </c>
      <c r="P87" s="30">
        <f t="shared" si="39"/>
        <v>0</v>
      </c>
      <c r="Q87" s="47">
        <f t="shared" si="40"/>
        <v>0</v>
      </c>
      <c r="R87" s="119"/>
      <c r="S87" s="36"/>
    </row>
    <row r="88" spans="1:19" x14ac:dyDescent="0.25">
      <c r="A88" s="132"/>
      <c r="B88" s="1"/>
      <c r="C88" s="2">
        <f t="shared" ref="C88:M88" si="41">SUM(C81:C87)</f>
        <v>492</v>
      </c>
      <c r="D88" s="2">
        <f t="shared" si="41"/>
        <v>304</v>
      </c>
      <c r="E88" s="2">
        <f t="shared" si="41"/>
        <v>2</v>
      </c>
      <c r="F88" s="2">
        <f t="shared" si="41"/>
        <v>53</v>
      </c>
      <c r="G88" s="95">
        <f t="shared" si="41"/>
        <v>6</v>
      </c>
      <c r="H88" s="95">
        <f t="shared" si="41"/>
        <v>123</v>
      </c>
      <c r="I88" s="95">
        <f t="shared" si="41"/>
        <v>0</v>
      </c>
      <c r="J88" s="95">
        <f t="shared" si="41"/>
        <v>13</v>
      </c>
      <c r="K88" s="95">
        <f t="shared" si="41"/>
        <v>13</v>
      </c>
      <c r="L88" s="95">
        <f t="shared" si="41"/>
        <v>85</v>
      </c>
      <c r="M88" s="79">
        <f t="shared" si="41"/>
        <v>993</v>
      </c>
      <c r="N88" s="2"/>
      <c r="O88" s="41"/>
      <c r="P88" s="32"/>
      <c r="Q88" s="3"/>
      <c r="R88" s="120"/>
      <c r="S88" s="36"/>
    </row>
    <row r="89" spans="1:19" x14ac:dyDescent="0.25">
      <c r="A89" s="132"/>
      <c r="B89" s="14" t="s">
        <v>27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42"/>
      <c r="P89" s="33"/>
      <c r="Q89" s="48"/>
      <c r="R89" s="119"/>
      <c r="S89" s="36"/>
    </row>
    <row r="90" spans="1:19" x14ac:dyDescent="0.25">
      <c r="A90" s="132"/>
      <c r="B90" s="12" t="s">
        <v>25</v>
      </c>
      <c r="C90" s="6">
        <v>222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>
        <f>SUM(C90:M90)</f>
        <v>222</v>
      </c>
      <c r="O90" s="73">
        <f>N90*2</f>
        <v>444</v>
      </c>
      <c r="P90" s="34"/>
      <c r="Q90" s="46">
        <f>N90*2</f>
        <v>444</v>
      </c>
      <c r="R90" s="119"/>
      <c r="S90" s="36"/>
    </row>
    <row r="91" spans="1:19" ht="15.75" thickBot="1" x14ac:dyDescent="0.3">
      <c r="A91" s="133"/>
      <c r="B91" s="15" t="s">
        <v>26</v>
      </c>
      <c r="C91" s="16">
        <v>257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>
        <f>SUM(C91:M91)</f>
        <v>257</v>
      </c>
      <c r="O91" s="74">
        <f>N91*2</f>
        <v>514</v>
      </c>
      <c r="P91" s="35"/>
      <c r="Q91" s="49">
        <f>N91*2</f>
        <v>514</v>
      </c>
      <c r="R91" s="119"/>
      <c r="S91" s="36"/>
    </row>
    <row r="92" spans="1:19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121"/>
      <c r="S92" s="36"/>
    </row>
    <row r="93" spans="1:19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</row>
    <row r="94" spans="1:19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</row>
  </sheetData>
  <mergeCells count="7">
    <mergeCell ref="A80:A91"/>
    <mergeCell ref="A3:A14"/>
    <mergeCell ref="A1:Q1"/>
    <mergeCell ref="A17:A28"/>
    <mergeCell ref="A34:A45"/>
    <mergeCell ref="A47:A58"/>
    <mergeCell ref="A67:A78"/>
  </mergeCells>
  <pageMargins left="0.25" right="0.25" top="0.75" bottom="0.75" header="0.3" footer="0.3"/>
  <pageSetup paperSize="9" orientation="landscape" r:id="rId1"/>
  <ignoredErrors>
    <ignoredError sqref="M5:M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46" sqref="C46"/>
    </sheetView>
  </sheetViews>
  <sheetFormatPr baseColWidth="10" defaultRowHeight="15" x14ac:dyDescent="0.25"/>
  <cols>
    <col min="1" max="1" width="20.140625" customWidth="1"/>
    <col min="2" max="11" width="11.140625" customWidth="1"/>
  </cols>
  <sheetData>
    <row r="1" spans="1:11" ht="15.75" thickBot="1" x14ac:dyDescent="0.3">
      <c r="B1" s="135" t="s">
        <v>42</v>
      </c>
      <c r="C1" s="135"/>
      <c r="D1" s="135"/>
      <c r="E1" s="135"/>
      <c r="F1" s="135" t="s">
        <v>43</v>
      </c>
      <c r="G1" s="135"/>
      <c r="H1" s="135"/>
      <c r="I1" s="135"/>
    </row>
    <row r="2" spans="1:11" ht="15.75" thickBot="1" x14ac:dyDescent="0.3">
      <c r="A2" s="51" t="s">
        <v>19</v>
      </c>
      <c r="B2" s="52" t="s">
        <v>11</v>
      </c>
      <c r="C2" s="52" t="s">
        <v>44</v>
      </c>
      <c r="D2" s="52" t="s">
        <v>45</v>
      </c>
      <c r="E2" s="52" t="s">
        <v>14</v>
      </c>
      <c r="F2" s="52" t="s">
        <v>30</v>
      </c>
      <c r="G2" s="52" t="s">
        <v>41</v>
      </c>
      <c r="H2" s="52" t="s">
        <v>16</v>
      </c>
      <c r="I2" s="52" t="s">
        <v>15</v>
      </c>
      <c r="J2" s="52" t="s">
        <v>46</v>
      </c>
      <c r="K2" s="53" t="s">
        <v>18</v>
      </c>
    </row>
    <row r="3" spans="1:11" x14ac:dyDescent="0.25">
      <c r="A3" s="54"/>
      <c r="B3" s="55"/>
      <c r="C3" s="55"/>
      <c r="D3" s="55"/>
      <c r="E3" s="55"/>
      <c r="F3" s="55"/>
      <c r="G3" s="55"/>
      <c r="H3" s="55"/>
      <c r="I3" s="55"/>
      <c r="J3" s="55"/>
      <c r="K3" s="56"/>
    </row>
    <row r="4" spans="1:11" x14ac:dyDescent="0.25">
      <c r="A4" s="54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x14ac:dyDescent="0.25">
      <c r="A5" s="54"/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1" ht="15.75" thickBot="1" x14ac:dyDescent="0.3">
      <c r="A6" s="54"/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11" ht="15.75" thickBot="1" x14ac:dyDescent="0.3">
      <c r="A7" s="51" t="s">
        <v>32</v>
      </c>
      <c r="B7" s="52"/>
      <c r="C7" s="52"/>
      <c r="D7" s="52"/>
      <c r="E7" s="52"/>
      <c r="F7" s="52"/>
      <c r="G7" s="52"/>
      <c r="H7" s="52"/>
      <c r="I7" s="52"/>
      <c r="J7" s="52"/>
      <c r="K7" s="53"/>
    </row>
    <row r="8" spans="1:11" ht="9.75" customHeight="1" thickBot="1" x14ac:dyDescent="0.3"/>
    <row r="9" spans="1:11" ht="15.75" thickBot="1" x14ac:dyDescent="0.3">
      <c r="A9" s="51" t="s">
        <v>20</v>
      </c>
      <c r="B9" s="52" t="s">
        <v>11</v>
      </c>
      <c r="C9" s="52" t="s">
        <v>44</v>
      </c>
      <c r="D9" s="52" t="s">
        <v>45</v>
      </c>
      <c r="E9" s="52" t="s">
        <v>14</v>
      </c>
      <c r="F9" s="52" t="s">
        <v>30</v>
      </c>
      <c r="G9" s="52" t="s">
        <v>41</v>
      </c>
      <c r="H9" s="52" t="s">
        <v>16</v>
      </c>
      <c r="I9" s="52" t="s">
        <v>15</v>
      </c>
      <c r="J9" s="52" t="s">
        <v>46</v>
      </c>
      <c r="K9" s="53" t="s">
        <v>18</v>
      </c>
    </row>
    <row r="10" spans="1:11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11" x14ac:dyDescent="0.25">
      <c r="A11" s="54"/>
      <c r="B11" s="57"/>
      <c r="C11" s="57"/>
      <c r="D11" s="57"/>
      <c r="E11" s="57"/>
      <c r="F11" s="57"/>
      <c r="G11" s="57"/>
      <c r="H11" s="57"/>
      <c r="I11" s="57"/>
      <c r="J11" s="57"/>
      <c r="K11" s="58"/>
    </row>
    <row r="12" spans="1:11" x14ac:dyDescent="0.25">
      <c r="A12" s="54"/>
      <c r="B12" s="57"/>
      <c r="C12" s="57"/>
      <c r="D12" s="57"/>
      <c r="E12" s="57"/>
      <c r="F12" s="57"/>
      <c r="G12" s="57"/>
      <c r="H12" s="57"/>
      <c r="I12" s="57"/>
      <c r="J12" s="57"/>
      <c r="K12" s="58"/>
    </row>
    <row r="13" spans="1:11" ht="15.75" thickBot="1" x14ac:dyDescent="0.3">
      <c r="A13" s="54"/>
      <c r="B13" s="59"/>
      <c r="C13" s="59"/>
      <c r="D13" s="59"/>
      <c r="E13" s="59"/>
      <c r="F13" s="59"/>
      <c r="G13" s="59"/>
      <c r="H13" s="59"/>
      <c r="I13" s="59"/>
      <c r="J13" s="59"/>
      <c r="K13" s="60"/>
    </row>
    <row r="14" spans="1:11" ht="15.75" thickBot="1" x14ac:dyDescent="0.3">
      <c r="A14" s="51" t="s">
        <v>32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5" spans="1:11" ht="9.75" customHeight="1" thickBot="1" x14ac:dyDescent="0.3"/>
    <row r="16" spans="1:11" ht="15.75" thickBot="1" x14ac:dyDescent="0.3">
      <c r="A16" s="51" t="s">
        <v>23</v>
      </c>
      <c r="B16" s="52" t="s">
        <v>11</v>
      </c>
      <c r="C16" s="52" t="s">
        <v>44</v>
      </c>
      <c r="D16" s="52" t="s">
        <v>45</v>
      </c>
      <c r="E16" s="52" t="s">
        <v>14</v>
      </c>
      <c r="F16" s="52" t="s">
        <v>30</v>
      </c>
      <c r="G16" s="52" t="s">
        <v>41</v>
      </c>
      <c r="H16" s="52" t="s">
        <v>16</v>
      </c>
      <c r="I16" s="52" t="s">
        <v>15</v>
      </c>
      <c r="J16" s="52" t="s">
        <v>46</v>
      </c>
      <c r="K16" s="53" t="s">
        <v>18</v>
      </c>
    </row>
    <row r="17" spans="1:11" x14ac:dyDescent="0.2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25">
      <c r="A18" s="54"/>
      <c r="B18" s="57"/>
      <c r="C18" s="57"/>
      <c r="D18" s="57"/>
      <c r="E18" s="57"/>
      <c r="F18" s="57"/>
      <c r="G18" s="57"/>
      <c r="H18" s="57"/>
      <c r="I18" s="57"/>
      <c r="J18" s="57"/>
      <c r="K18" s="58"/>
    </row>
    <row r="19" spans="1:11" x14ac:dyDescent="0.25">
      <c r="A19" s="54"/>
      <c r="B19" s="57"/>
      <c r="C19" s="57"/>
      <c r="D19" s="57"/>
      <c r="E19" s="57"/>
      <c r="F19" s="57"/>
      <c r="G19" s="57"/>
      <c r="H19" s="57"/>
      <c r="I19" s="57"/>
      <c r="J19" s="57"/>
      <c r="K19" s="58"/>
    </row>
    <row r="20" spans="1:11" ht="15.75" thickBot="1" x14ac:dyDescent="0.3">
      <c r="A20" s="54"/>
      <c r="B20" s="59"/>
      <c r="C20" s="59"/>
      <c r="D20" s="59"/>
      <c r="E20" s="59"/>
      <c r="F20" s="59"/>
      <c r="G20" s="59"/>
      <c r="H20" s="59"/>
      <c r="I20" s="59"/>
      <c r="J20" s="59"/>
      <c r="K20" s="60"/>
    </row>
    <row r="21" spans="1:11" ht="15.75" thickBot="1" x14ac:dyDescent="0.3">
      <c r="A21" s="51" t="s">
        <v>32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1" ht="9.75" customHeight="1" thickBot="1" x14ac:dyDescent="0.3"/>
    <row r="23" spans="1:11" ht="15.75" thickBot="1" x14ac:dyDescent="0.3">
      <c r="A23" s="51" t="s">
        <v>47</v>
      </c>
      <c r="B23" s="52" t="s">
        <v>11</v>
      </c>
      <c r="C23" s="52" t="s">
        <v>44</v>
      </c>
      <c r="D23" s="52" t="s">
        <v>45</v>
      </c>
      <c r="E23" s="52" t="s">
        <v>14</v>
      </c>
      <c r="F23" s="52" t="s">
        <v>30</v>
      </c>
      <c r="G23" s="52" t="s">
        <v>41</v>
      </c>
      <c r="H23" s="52" t="s">
        <v>16</v>
      </c>
      <c r="I23" s="52" t="s">
        <v>15</v>
      </c>
      <c r="J23" s="52" t="s">
        <v>46</v>
      </c>
      <c r="K23" s="53" t="s">
        <v>18</v>
      </c>
    </row>
    <row r="24" spans="1:11" x14ac:dyDescent="0.25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25">
      <c r="A25" s="54"/>
      <c r="B25" s="57"/>
      <c r="C25" s="57"/>
      <c r="D25" s="57"/>
      <c r="E25" s="57"/>
      <c r="F25" s="57"/>
      <c r="G25" s="57"/>
      <c r="H25" s="57"/>
      <c r="I25" s="57"/>
      <c r="J25" s="57"/>
      <c r="K25" s="58"/>
    </row>
    <row r="26" spans="1:11" x14ac:dyDescent="0.25">
      <c r="A26" s="54"/>
      <c r="B26" s="57"/>
      <c r="C26" s="57"/>
      <c r="D26" s="57"/>
      <c r="E26" s="57"/>
      <c r="F26" s="57"/>
      <c r="G26" s="57"/>
      <c r="H26" s="57"/>
      <c r="I26" s="57"/>
      <c r="J26" s="57"/>
      <c r="K26" s="58"/>
    </row>
    <row r="27" spans="1:11" ht="15.75" thickBot="1" x14ac:dyDescent="0.3">
      <c r="A27" s="54"/>
      <c r="B27" s="59"/>
      <c r="C27" s="59"/>
      <c r="D27" s="59"/>
      <c r="E27" s="59"/>
      <c r="F27" s="59"/>
      <c r="G27" s="59"/>
      <c r="H27" s="59"/>
      <c r="I27" s="59"/>
      <c r="J27" s="59"/>
      <c r="K27" s="60"/>
    </row>
    <row r="28" spans="1:11" ht="15.75" thickBot="1" x14ac:dyDescent="0.3">
      <c r="A28" s="51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</row>
    <row r="29" spans="1:11" ht="9.75" customHeight="1" thickBot="1" x14ac:dyDescent="0.3"/>
    <row r="30" spans="1:11" ht="15.75" thickBot="1" x14ac:dyDescent="0.3">
      <c r="A30" s="51" t="s">
        <v>22</v>
      </c>
      <c r="B30" s="52" t="s">
        <v>11</v>
      </c>
      <c r="C30" s="52" t="s">
        <v>44</v>
      </c>
      <c r="D30" s="52" t="s">
        <v>45</v>
      </c>
      <c r="E30" s="52" t="s">
        <v>14</v>
      </c>
      <c r="F30" s="52" t="s">
        <v>30</v>
      </c>
      <c r="G30" s="52" t="s">
        <v>41</v>
      </c>
      <c r="H30" s="52" t="s">
        <v>16</v>
      </c>
      <c r="I30" s="52" t="s">
        <v>15</v>
      </c>
      <c r="J30" s="52" t="s">
        <v>46</v>
      </c>
      <c r="K30" s="53" t="s">
        <v>18</v>
      </c>
    </row>
    <row r="31" spans="1:11" x14ac:dyDescent="0.25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25">
      <c r="A32" s="54"/>
      <c r="B32" s="57"/>
      <c r="C32" s="57"/>
      <c r="D32" s="57"/>
      <c r="E32" s="57"/>
      <c r="F32" s="57"/>
      <c r="G32" s="57"/>
      <c r="H32" s="57"/>
      <c r="I32" s="57"/>
      <c r="J32" s="57"/>
      <c r="K32" s="58"/>
    </row>
    <row r="33" spans="1:11" x14ac:dyDescent="0.25">
      <c r="A33" s="54"/>
      <c r="B33" s="57"/>
      <c r="C33" s="57"/>
      <c r="D33" s="57"/>
      <c r="E33" s="57"/>
      <c r="F33" s="57"/>
      <c r="G33" s="57"/>
      <c r="H33" s="57"/>
      <c r="I33" s="57"/>
      <c r="J33" s="57"/>
      <c r="K33" s="58"/>
    </row>
    <row r="34" spans="1:11" ht="15.75" thickBot="1" x14ac:dyDescent="0.3">
      <c r="A34" s="54"/>
      <c r="B34" s="59"/>
      <c r="C34" s="59"/>
      <c r="D34" s="59"/>
      <c r="E34" s="59"/>
      <c r="F34" s="59"/>
      <c r="G34" s="59"/>
      <c r="H34" s="59"/>
      <c r="I34" s="59"/>
      <c r="J34" s="59"/>
      <c r="K34" s="60"/>
    </row>
    <row r="35" spans="1:11" ht="15.75" thickBot="1" x14ac:dyDescent="0.3">
      <c r="A35" s="51" t="s">
        <v>32</v>
      </c>
      <c r="B35" s="52"/>
      <c r="C35" s="52"/>
      <c r="D35" s="52"/>
      <c r="E35" s="52"/>
      <c r="F35" s="52"/>
      <c r="G35" s="52"/>
      <c r="H35" s="52"/>
      <c r="I35" s="52"/>
      <c r="J35" s="52"/>
      <c r="K35" s="53"/>
    </row>
    <row r="36" spans="1:11" ht="15.75" thickBot="1" x14ac:dyDescent="0.3">
      <c r="B36" s="135" t="s">
        <v>42</v>
      </c>
      <c r="C36" s="135"/>
      <c r="D36" s="135"/>
      <c r="E36" s="135"/>
      <c r="F36" s="135" t="s">
        <v>43</v>
      </c>
      <c r="G36" s="135"/>
      <c r="H36" s="135"/>
      <c r="I36" s="135"/>
    </row>
    <row r="37" spans="1:11" ht="15.75" thickBot="1" x14ac:dyDescent="0.3">
      <c r="A37" s="51" t="s">
        <v>24</v>
      </c>
      <c r="B37" s="52" t="s">
        <v>11</v>
      </c>
      <c r="C37" s="52" t="s">
        <v>44</v>
      </c>
      <c r="D37" s="52" t="s">
        <v>45</v>
      </c>
      <c r="E37" s="52" t="s">
        <v>14</v>
      </c>
      <c r="F37" s="52" t="s">
        <v>30</v>
      </c>
      <c r="G37" s="52" t="s">
        <v>41</v>
      </c>
      <c r="H37" s="52" t="s">
        <v>16</v>
      </c>
      <c r="I37" s="52" t="s">
        <v>15</v>
      </c>
      <c r="J37" s="52" t="s">
        <v>46</v>
      </c>
      <c r="K37" s="53" t="s">
        <v>18</v>
      </c>
    </row>
    <row r="38" spans="1:11" x14ac:dyDescent="0.25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6"/>
    </row>
    <row r="39" spans="1:11" x14ac:dyDescent="0.25">
      <c r="A39" s="54"/>
      <c r="B39" s="57"/>
      <c r="C39" s="57"/>
      <c r="D39" s="57"/>
      <c r="E39" s="57"/>
      <c r="F39" s="57"/>
      <c r="G39" s="57"/>
      <c r="H39" s="57"/>
      <c r="I39" s="57"/>
      <c r="J39" s="57"/>
      <c r="K39" s="58"/>
    </row>
    <row r="40" spans="1:11" x14ac:dyDescent="0.25">
      <c r="A40" s="54"/>
      <c r="B40" s="57"/>
      <c r="C40" s="57"/>
      <c r="D40" s="57"/>
      <c r="E40" s="57"/>
      <c r="F40" s="57"/>
      <c r="G40" s="57"/>
      <c r="H40" s="57"/>
      <c r="I40" s="57"/>
      <c r="J40" s="57"/>
      <c r="K40" s="58"/>
    </row>
    <row r="41" spans="1:11" ht="15.75" thickBot="1" x14ac:dyDescent="0.3">
      <c r="A41" s="54"/>
      <c r="B41" s="59"/>
      <c r="C41" s="59"/>
      <c r="D41" s="59"/>
      <c r="E41" s="59"/>
      <c r="F41" s="59"/>
      <c r="G41" s="59"/>
      <c r="H41" s="59"/>
      <c r="I41" s="59"/>
      <c r="J41" s="59"/>
      <c r="K41" s="60"/>
    </row>
    <row r="42" spans="1:11" ht="15.75" thickBot="1" x14ac:dyDescent="0.3">
      <c r="A42" s="51" t="s">
        <v>32</v>
      </c>
      <c r="B42" s="52"/>
      <c r="C42" s="52"/>
      <c r="D42" s="52"/>
      <c r="E42" s="52"/>
      <c r="F42" s="52"/>
      <c r="G42" s="52"/>
      <c r="H42" s="52"/>
      <c r="I42" s="52"/>
      <c r="J42" s="52"/>
      <c r="K42" s="53"/>
    </row>
    <row r="43" spans="1:11" ht="9.75" customHeight="1" thickBot="1" x14ac:dyDescent="0.3"/>
    <row r="44" spans="1:11" ht="15.75" thickBot="1" x14ac:dyDescent="0.3">
      <c r="A44" s="51" t="s">
        <v>48</v>
      </c>
      <c r="B44" s="52" t="s">
        <v>11</v>
      </c>
      <c r="C44" s="52" t="s">
        <v>44</v>
      </c>
      <c r="D44" s="52" t="s">
        <v>45</v>
      </c>
      <c r="E44" s="52" t="s">
        <v>14</v>
      </c>
      <c r="F44" s="52" t="s">
        <v>30</v>
      </c>
      <c r="G44" s="52" t="s">
        <v>41</v>
      </c>
      <c r="H44" s="52" t="s">
        <v>16</v>
      </c>
      <c r="I44" s="52" t="s">
        <v>15</v>
      </c>
      <c r="J44" s="52" t="s">
        <v>46</v>
      </c>
      <c r="K44" s="53" t="s">
        <v>18</v>
      </c>
    </row>
    <row r="45" spans="1:11" x14ac:dyDescent="0.25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6"/>
    </row>
    <row r="46" spans="1:11" x14ac:dyDescent="0.25">
      <c r="A46" s="54"/>
      <c r="B46" s="57"/>
      <c r="C46" s="57"/>
      <c r="D46" s="57"/>
      <c r="E46" s="57"/>
      <c r="F46" s="57"/>
      <c r="G46" s="57"/>
      <c r="H46" s="57"/>
      <c r="I46" s="57"/>
      <c r="J46" s="57"/>
      <c r="K46" s="58"/>
    </row>
    <row r="47" spans="1:11" x14ac:dyDescent="0.25">
      <c r="A47" s="54"/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ht="15.75" thickBot="1" x14ac:dyDescent="0.3">
      <c r="A48" s="54"/>
      <c r="B48" s="59"/>
      <c r="C48" s="59"/>
      <c r="D48" s="59"/>
      <c r="E48" s="59"/>
      <c r="F48" s="59"/>
      <c r="G48" s="59"/>
      <c r="H48" s="59"/>
      <c r="I48" s="59"/>
      <c r="J48" s="59"/>
      <c r="K48" s="60"/>
    </row>
    <row r="49" spans="1:11" ht="15.75" thickBot="1" x14ac:dyDescent="0.3">
      <c r="A49" s="51" t="s">
        <v>32</v>
      </c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 ht="9.75" customHeight="1" thickBot="1" x14ac:dyDescent="0.3"/>
    <row r="51" spans="1:11" ht="15.75" thickBot="1" x14ac:dyDescent="0.3">
      <c r="A51" s="51" t="s">
        <v>48</v>
      </c>
      <c r="B51" s="52" t="s">
        <v>11</v>
      </c>
      <c r="C51" s="52" t="s">
        <v>44</v>
      </c>
      <c r="D51" s="52" t="s">
        <v>45</v>
      </c>
      <c r="E51" s="52" t="s">
        <v>14</v>
      </c>
      <c r="F51" s="52" t="s">
        <v>30</v>
      </c>
      <c r="G51" s="52" t="s">
        <v>41</v>
      </c>
      <c r="H51" s="52" t="s">
        <v>16</v>
      </c>
      <c r="I51" s="52" t="s">
        <v>15</v>
      </c>
      <c r="J51" s="52" t="s">
        <v>46</v>
      </c>
      <c r="K51" s="53" t="s">
        <v>18</v>
      </c>
    </row>
    <row r="52" spans="1:11" x14ac:dyDescent="0.25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pans="1:11" x14ac:dyDescent="0.25">
      <c r="A53" s="54"/>
      <c r="B53" s="57"/>
      <c r="C53" s="57"/>
      <c r="D53" s="57"/>
      <c r="E53" s="57"/>
      <c r="F53" s="57"/>
      <c r="G53" s="57"/>
      <c r="H53" s="57"/>
      <c r="I53" s="57"/>
      <c r="J53" s="57"/>
      <c r="K53" s="58"/>
    </row>
    <row r="54" spans="1:11" x14ac:dyDescent="0.25">
      <c r="A54" s="54"/>
      <c r="B54" s="57"/>
      <c r="C54" s="57"/>
      <c r="D54" s="57"/>
      <c r="E54" s="57"/>
      <c r="F54" s="57"/>
      <c r="G54" s="57"/>
      <c r="H54" s="57"/>
      <c r="I54" s="57"/>
      <c r="J54" s="57"/>
      <c r="K54" s="58"/>
    </row>
    <row r="55" spans="1:11" ht="15.75" thickBot="1" x14ac:dyDescent="0.3">
      <c r="A55" s="54"/>
      <c r="B55" s="59"/>
      <c r="C55" s="59"/>
      <c r="D55" s="59"/>
      <c r="E55" s="59"/>
      <c r="F55" s="59"/>
      <c r="G55" s="59"/>
      <c r="H55" s="59"/>
      <c r="I55" s="59"/>
      <c r="J55" s="59"/>
      <c r="K55" s="60"/>
    </row>
    <row r="56" spans="1:11" ht="15.75" thickBot="1" x14ac:dyDescent="0.3">
      <c r="A56" s="51" t="s">
        <v>32</v>
      </c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9.75" customHeight="1" thickBot="1" x14ac:dyDescent="0.3"/>
    <row r="58" spans="1:11" ht="15.75" thickBot="1" x14ac:dyDescent="0.3">
      <c r="A58" s="61" t="s">
        <v>25</v>
      </c>
      <c r="B58" s="62"/>
      <c r="C58" s="62"/>
      <c r="D58" s="62"/>
      <c r="E58" s="62"/>
      <c r="F58" s="62"/>
      <c r="G58" s="62"/>
      <c r="H58" s="62"/>
      <c r="I58" s="62"/>
      <c r="J58" s="62"/>
      <c r="K58" s="63"/>
    </row>
    <row r="59" spans="1:11" x14ac:dyDescent="0.25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6"/>
    </row>
    <row r="60" spans="1:11" x14ac:dyDescent="0.25">
      <c r="A60" s="64"/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11" x14ac:dyDescent="0.25">
      <c r="A61" s="64"/>
      <c r="B61" s="67"/>
      <c r="C61" s="67"/>
      <c r="D61" s="67"/>
      <c r="E61" s="67"/>
      <c r="F61" s="67"/>
      <c r="G61" s="67"/>
      <c r="H61" s="67"/>
      <c r="I61" s="67"/>
      <c r="J61" s="67"/>
      <c r="K61" s="68"/>
    </row>
    <row r="62" spans="1:11" ht="15.75" thickBot="1" x14ac:dyDescent="0.3">
      <c r="A62" s="64"/>
      <c r="B62" s="69"/>
      <c r="C62" s="69"/>
      <c r="D62" s="69"/>
      <c r="E62" s="69"/>
      <c r="F62" s="69"/>
      <c r="G62" s="69"/>
      <c r="H62" s="69"/>
      <c r="I62" s="69"/>
      <c r="J62" s="69"/>
      <c r="K62" s="70"/>
    </row>
    <row r="63" spans="1:11" ht="15.75" thickBot="1" x14ac:dyDescent="0.3">
      <c r="A63" s="61" t="s">
        <v>32</v>
      </c>
      <c r="B63" s="62"/>
      <c r="C63" s="62"/>
      <c r="D63" s="62"/>
      <c r="E63" s="62"/>
      <c r="F63" s="62"/>
      <c r="G63" s="62"/>
      <c r="H63" s="62"/>
      <c r="I63" s="62"/>
      <c r="J63" s="62"/>
      <c r="K63" s="63"/>
    </row>
    <row r="64" spans="1:11" ht="9.75" customHeight="1" thickBot="1" x14ac:dyDescent="0.3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ht="15.75" thickBot="1" x14ac:dyDescent="0.3">
      <c r="A65" s="61" t="s">
        <v>26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 x14ac:dyDescent="0.25">
      <c r="A66" s="64"/>
      <c r="B66" s="65"/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64"/>
      <c r="B67" s="67"/>
      <c r="C67" s="67"/>
      <c r="D67" s="67"/>
      <c r="E67" s="67"/>
      <c r="F67" s="67"/>
      <c r="G67" s="67"/>
      <c r="H67" s="67"/>
      <c r="I67" s="67"/>
      <c r="J67" s="67"/>
      <c r="K67" s="68"/>
    </row>
    <row r="68" spans="1:11" x14ac:dyDescent="0.25">
      <c r="A68" s="64"/>
      <c r="B68" s="67"/>
      <c r="C68" s="67"/>
      <c r="D68" s="67"/>
      <c r="E68" s="67"/>
      <c r="F68" s="67"/>
      <c r="G68" s="67"/>
      <c r="H68" s="67"/>
      <c r="I68" s="67"/>
      <c r="J68" s="67"/>
      <c r="K68" s="68"/>
    </row>
    <row r="69" spans="1:11" ht="15.75" thickBot="1" x14ac:dyDescent="0.3">
      <c r="A69" s="64"/>
      <c r="B69" s="69"/>
      <c r="C69" s="69"/>
      <c r="D69" s="69"/>
      <c r="E69" s="69"/>
      <c r="F69" s="69"/>
      <c r="G69" s="69"/>
      <c r="H69" s="69"/>
      <c r="I69" s="69"/>
      <c r="J69" s="69"/>
      <c r="K69" s="70"/>
    </row>
    <row r="70" spans="1:11" ht="15.75" thickBot="1" x14ac:dyDescent="0.3">
      <c r="A70" s="61" t="s">
        <v>32</v>
      </c>
      <c r="B70" s="62"/>
      <c r="C70" s="62"/>
      <c r="D70" s="62"/>
      <c r="E70" s="62"/>
      <c r="F70" s="62"/>
      <c r="G70" s="62"/>
      <c r="H70" s="62"/>
      <c r="I70" s="62"/>
      <c r="J70" s="62"/>
      <c r="K70" s="63"/>
    </row>
  </sheetData>
  <mergeCells count="4">
    <mergeCell ref="B1:E1"/>
    <mergeCell ref="F1:I1"/>
    <mergeCell ref="B36:E36"/>
    <mergeCell ref="F36:I36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"/>
  <sheetViews>
    <sheetView tabSelected="1" workbookViewId="0">
      <selection activeCell="A32" sqref="A32"/>
    </sheetView>
  </sheetViews>
  <sheetFormatPr baseColWidth="10" defaultRowHeight="15" x14ac:dyDescent="0.25"/>
  <cols>
    <col min="1" max="1" width="19.7109375" customWidth="1"/>
    <col min="2" max="4" width="18.140625" customWidth="1"/>
    <col min="5" max="5" width="11.7109375" bestFit="1" customWidth="1"/>
    <col min="6" max="6" width="17.42578125" bestFit="1" customWidth="1"/>
    <col min="7" max="7" width="15" bestFit="1" customWidth="1"/>
    <col min="8" max="8" width="16.5703125" bestFit="1" customWidth="1"/>
    <col min="9" max="9" width="12.5703125" bestFit="1" customWidth="1"/>
  </cols>
  <sheetData>
    <row r="3" spans="1:9" x14ac:dyDescent="0.25">
      <c r="A3" s="137" t="s">
        <v>80</v>
      </c>
      <c r="B3" s="137" t="s">
        <v>79</v>
      </c>
    </row>
    <row r="4" spans="1:9" x14ac:dyDescent="0.25">
      <c r="A4" s="137" t="s">
        <v>77</v>
      </c>
      <c r="B4" t="s">
        <v>21</v>
      </c>
      <c r="C4" t="s">
        <v>22</v>
      </c>
      <c r="D4" t="s">
        <v>23</v>
      </c>
      <c r="E4" t="s">
        <v>59</v>
      </c>
      <c r="F4" t="s">
        <v>19</v>
      </c>
      <c r="G4" t="s">
        <v>24</v>
      </c>
      <c r="H4" t="s">
        <v>20</v>
      </c>
      <c r="I4" t="s">
        <v>78</v>
      </c>
    </row>
    <row r="5" spans="1:9" x14ac:dyDescent="0.25">
      <c r="A5" s="138">
        <v>42371</v>
      </c>
      <c r="B5" s="139">
        <v>780</v>
      </c>
      <c r="C5" s="139">
        <v>552.20000000000005</v>
      </c>
      <c r="D5" s="139">
        <v>602.80000000000007</v>
      </c>
      <c r="E5" s="139">
        <v>622.6</v>
      </c>
      <c r="F5" s="139">
        <v>794.4</v>
      </c>
      <c r="G5" s="139">
        <v>589.6</v>
      </c>
      <c r="H5" s="139">
        <v>600.6</v>
      </c>
      <c r="I5" s="139">
        <v>4542.2</v>
      </c>
    </row>
    <row r="6" spans="1:9" x14ac:dyDescent="0.25">
      <c r="A6" s="138">
        <v>42372</v>
      </c>
      <c r="B6" s="139">
        <v>770.4</v>
      </c>
      <c r="C6" s="139">
        <v>823.19999999999993</v>
      </c>
      <c r="D6" s="139">
        <v>470</v>
      </c>
      <c r="E6" s="139">
        <v>454</v>
      </c>
      <c r="F6" s="139">
        <v>653.40000000000009</v>
      </c>
      <c r="G6" s="139">
        <v>444</v>
      </c>
      <c r="H6" s="139">
        <v>572</v>
      </c>
      <c r="I6" s="139">
        <v>4187</v>
      </c>
    </row>
    <row r="7" spans="1:9" x14ac:dyDescent="0.25">
      <c r="A7" s="138">
        <v>42373</v>
      </c>
      <c r="B7" s="139">
        <v>600.6</v>
      </c>
      <c r="C7" s="139">
        <v>772.8</v>
      </c>
      <c r="D7" s="139">
        <v>456</v>
      </c>
      <c r="E7" s="139">
        <v>572</v>
      </c>
      <c r="F7" s="139">
        <v>422</v>
      </c>
      <c r="G7" s="139">
        <v>466</v>
      </c>
      <c r="H7" s="139">
        <v>585.20000000000005</v>
      </c>
      <c r="I7" s="139">
        <v>3874.6000000000004</v>
      </c>
    </row>
    <row r="8" spans="1:9" x14ac:dyDescent="0.25">
      <c r="A8" s="138" t="s">
        <v>78</v>
      </c>
      <c r="B8" s="139">
        <v>2151</v>
      </c>
      <c r="C8" s="139">
        <v>2148.1999999999998</v>
      </c>
      <c r="D8" s="139">
        <v>1528.8000000000002</v>
      </c>
      <c r="E8" s="139">
        <v>1648.6</v>
      </c>
      <c r="F8" s="139">
        <v>1869.8000000000002</v>
      </c>
      <c r="G8" s="139">
        <v>1499.6</v>
      </c>
      <c r="H8" s="139">
        <v>1757.8</v>
      </c>
      <c r="I8" s="139">
        <v>12603.800000000001</v>
      </c>
    </row>
    <row r="10" spans="1:9" x14ac:dyDescent="0.25">
      <c r="A10" s="137" t="s">
        <v>61</v>
      </c>
      <c r="B10" t="s">
        <v>81</v>
      </c>
    </row>
    <row r="12" spans="1:9" x14ac:dyDescent="0.25">
      <c r="A12" s="137" t="s">
        <v>77</v>
      </c>
      <c r="B12" t="s">
        <v>80</v>
      </c>
    </row>
    <row r="13" spans="1:9" x14ac:dyDescent="0.25">
      <c r="A13" s="140" t="s">
        <v>21</v>
      </c>
      <c r="B13" s="139">
        <v>2151</v>
      </c>
    </row>
    <row r="14" spans="1:9" x14ac:dyDescent="0.25">
      <c r="A14" s="140" t="s">
        <v>22</v>
      </c>
      <c r="B14" s="139">
        <v>2148.1999999999998</v>
      </c>
    </row>
    <row r="15" spans="1:9" x14ac:dyDescent="0.25">
      <c r="A15" s="140" t="s">
        <v>23</v>
      </c>
      <c r="B15" s="139">
        <v>1528.8000000000002</v>
      </c>
    </row>
    <row r="16" spans="1:9" x14ac:dyDescent="0.25">
      <c r="A16" s="140" t="s">
        <v>59</v>
      </c>
      <c r="B16" s="139">
        <v>1648.6</v>
      </c>
    </row>
    <row r="17" spans="1:4" x14ac:dyDescent="0.25">
      <c r="A17" s="140" t="s">
        <v>19</v>
      </c>
      <c r="B17" s="139">
        <v>1869.8000000000002</v>
      </c>
    </row>
    <row r="18" spans="1:4" x14ac:dyDescent="0.25">
      <c r="A18" s="140" t="s">
        <v>24</v>
      </c>
      <c r="B18" s="139">
        <v>1499.6</v>
      </c>
    </row>
    <row r="19" spans="1:4" x14ac:dyDescent="0.25">
      <c r="A19" s="140" t="s">
        <v>20</v>
      </c>
      <c r="B19" s="139">
        <v>1757.8</v>
      </c>
    </row>
    <row r="20" spans="1:4" x14ac:dyDescent="0.25">
      <c r="A20" s="140" t="s">
        <v>78</v>
      </c>
      <c r="B20" s="139">
        <v>12603.800000000001</v>
      </c>
    </row>
    <row r="30" spans="1:4" x14ac:dyDescent="0.25">
      <c r="A30" s="137" t="s">
        <v>77</v>
      </c>
      <c r="B30" t="s">
        <v>82</v>
      </c>
      <c r="C30" t="s">
        <v>83</v>
      </c>
      <c r="D30" t="s">
        <v>84</v>
      </c>
    </row>
    <row r="31" spans="1:4" x14ac:dyDescent="0.25">
      <c r="A31" s="140" t="s">
        <v>21</v>
      </c>
      <c r="B31" s="139">
        <v>74</v>
      </c>
      <c r="C31" s="139">
        <v>136</v>
      </c>
      <c r="D31" s="139">
        <v>102</v>
      </c>
    </row>
    <row r="32" spans="1:4" x14ac:dyDescent="0.25">
      <c r="A32" s="140" t="s">
        <v>22</v>
      </c>
      <c r="B32" s="139">
        <v>83</v>
      </c>
      <c r="C32" s="139">
        <v>77</v>
      </c>
      <c r="D32" s="139">
        <v>63</v>
      </c>
    </row>
    <row r="33" spans="1:4" x14ac:dyDescent="0.25">
      <c r="A33" s="140" t="s">
        <v>23</v>
      </c>
      <c r="B33" s="139">
        <v>60</v>
      </c>
      <c r="C33" s="139">
        <v>82</v>
      </c>
      <c r="D33" s="139">
        <v>67</v>
      </c>
    </row>
    <row r="34" spans="1:4" x14ac:dyDescent="0.25">
      <c r="A34" s="140" t="s">
        <v>59</v>
      </c>
      <c r="B34" s="139">
        <v>108</v>
      </c>
      <c r="C34" s="139">
        <v>91</v>
      </c>
      <c r="D34" s="139">
        <v>66</v>
      </c>
    </row>
    <row r="35" spans="1:4" x14ac:dyDescent="0.25">
      <c r="A35" s="140" t="s">
        <v>19</v>
      </c>
      <c r="B35" s="139">
        <v>100</v>
      </c>
      <c r="C35" s="139">
        <v>95</v>
      </c>
      <c r="D35" s="139">
        <v>90</v>
      </c>
    </row>
    <row r="36" spans="1:4" x14ac:dyDescent="0.25">
      <c r="A36" s="140" t="s">
        <v>24</v>
      </c>
      <c r="B36" s="139">
        <v>66</v>
      </c>
      <c r="C36" s="139">
        <v>74</v>
      </c>
      <c r="D36" s="139">
        <v>77</v>
      </c>
    </row>
    <row r="37" spans="1:4" x14ac:dyDescent="0.25">
      <c r="A37" s="140" t="s">
        <v>20</v>
      </c>
      <c r="B37" s="139">
        <v>77</v>
      </c>
      <c r="C37" s="139">
        <v>124</v>
      </c>
      <c r="D37" s="139">
        <v>93</v>
      </c>
    </row>
    <row r="38" spans="1:4" x14ac:dyDescent="0.25">
      <c r="A38" s="140" t="s">
        <v>78</v>
      </c>
      <c r="B38" s="139">
        <v>568</v>
      </c>
      <c r="C38" s="139">
        <v>679</v>
      </c>
      <c r="D38" s="139">
        <v>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workbookViewId="0">
      <selection activeCell="E16" sqref="E16"/>
    </sheetView>
  </sheetViews>
  <sheetFormatPr baseColWidth="10" defaultRowHeight="15" x14ac:dyDescent="0.25"/>
  <cols>
    <col min="2" max="2" width="19.7109375" bestFit="1" customWidth="1"/>
    <col min="3" max="11" width="12.140625" customWidth="1"/>
    <col min="12" max="12" width="13.140625" customWidth="1"/>
    <col min="15" max="15" width="16.7109375" customWidth="1"/>
    <col min="16" max="16" width="14" customWidth="1"/>
  </cols>
  <sheetData>
    <row r="1" spans="1:20" x14ac:dyDescent="0.25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  <c r="M1" t="s">
        <v>73</v>
      </c>
      <c r="N1" t="s">
        <v>74</v>
      </c>
      <c r="O1" t="s">
        <v>75</v>
      </c>
      <c r="P1" t="s">
        <v>76</v>
      </c>
      <c r="S1" t="s">
        <v>74</v>
      </c>
    </row>
    <row r="2" spans="1:20" x14ac:dyDescent="0.25">
      <c r="A2" s="136">
        <v>42371</v>
      </c>
      <c r="B2" t="s">
        <v>19</v>
      </c>
      <c r="C2">
        <v>45</v>
      </c>
      <c r="D2">
        <v>32</v>
      </c>
      <c r="E2">
        <v>29</v>
      </c>
      <c r="F2">
        <v>50</v>
      </c>
      <c r="G2">
        <v>34</v>
      </c>
      <c r="H2">
        <v>40</v>
      </c>
      <c r="I2">
        <v>7</v>
      </c>
      <c r="J2">
        <v>34</v>
      </c>
      <c r="K2">
        <v>42</v>
      </c>
      <c r="L2">
        <v>18</v>
      </c>
      <c r="M2">
        <f>SUM(C2:L2)</f>
        <v>331</v>
      </c>
      <c r="N2">
        <f>M2*VLOOKUP(M2,$S$2:$T$9,2,1)</f>
        <v>794.4</v>
      </c>
      <c r="P2">
        <f>N2+O2</f>
        <v>794.4</v>
      </c>
      <c r="S2">
        <v>0</v>
      </c>
      <c r="T2">
        <v>1.2</v>
      </c>
    </row>
    <row r="3" spans="1:20" x14ac:dyDescent="0.25">
      <c r="A3" s="136">
        <v>42371</v>
      </c>
      <c r="B3" t="s">
        <v>20</v>
      </c>
      <c r="C3">
        <v>26</v>
      </c>
      <c r="D3">
        <v>46</v>
      </c>
      <c r="E3">
        <v>37</v>
      </c>
      <c r="F3">
        <v>11</v>
      </c>
      <c r="G3">
        <v>26</v>
      </c>
      <c r="H3">
        <v>13</v>
      </c>
      <c r="I3">
        <v>46</v>
      </c>
      <c r="J3">
        <v>6</v>
      </c>
      <c r="K3">
        <v>40</v>
      </c>
      <c r="L3">
        <v>22</v>
      </c>
      <c r="M3">
        <f t="shared" ref="M3:M22" si="0">SUM(C3:L3)</f>
        <v>273</v>
      </c>
      <c r="N3">
        <f t="shared" ref="N3:N22" si="1">M3*VLOOKUP(M3,$S$2:$T$9,2,1)</f>
        <v>600.6</v>
      </c>
      <c r="P3">
        <f t="shared" ref="P3:P22" si="2">N3+O3</f>
        <v>600.6</v>
      </c>
      <c r="S3">
        <v>50</v>
      </c>
      <c r="T3">
        <v>1.4</v>
      </c>
    </row>
    <row r="4" spans="1:20" x14ac:dyDescent="0.25">
      <c r="A4" s="136">
        <v>42371</v>
      </c>
      <c r="B4" t="s">
        <v>21</v>
      </c>
      <c r="C4">
        <v>20</v>
      </c>
      <c r="D4">
        <v>46</v>
      </c>
      <c r="E4">
        <v>44</v>
      </c>
      <c r="F4">
        <v>39</v>
      </c>
      <c r="G4">
        <v>43</v>
      </c>
      <c r="H4">
        <v>5</v>
      </c>
      <c r="I4">
        <v>39</v>
      </c>
      <c r="J4">
        <v>23</v>
      </c>
      <c r="K4">
        <v>19</v>
      </c>
      <c r="L4">
        <v>47</v>
      </c>
      <c r="M4">
        <f t="shared" si="0"/>
        <v>325</v>
      </c>
      <c r="N4">
        <f t="shared" si="1"/>
        <v>780</v>
      </c>
      <c r="P4">
        <f t="shared" si="2"/>
        <v>780</v>
      </c>
      <c r="S4">
        <v>100</v>
      </c>
      <c r="T4">
        <v>1.6</v>
      </c>
    </row>
    <row r="5" spans="1:20" x14ac:dyDescent="0.25">
      <c r="A5" s="136">
        <v>42371</v>
      </c>
      <c r="B5" t="s">
        <v>22</v>
      </c>
      <c r="C5">
        <v>18</v>
      </c>
      <c r="D5">
        <v>21</v>
      </c>
      <c r="E5">
        <v>16</v>
      </c>
      <c r="F5">
        <v>38</v>
      </c>
      <c r="G5">
        <v>42</v>
      </c>
      <c r="H5">
        <v>26</v>
      </c>
      <c r="I5">
        <v>24</v>
      </c>
      <c r="J5">
        <v>38</v>
      </c>
      <c r="K5">
        <v>5</v>
      </c>
      <c r="L5">
        <v>23</v>
      </c>
      <c r="M5">
        <f t="shared" si="0"/>
        <v>251</v>
      </c>
      <c r="N5">
        <f t="shared" si="1"/>
        <v>552.20000000000005</v>
      </c>
      <c r="P5">
        <f t="shared" si="2"/>
        <v>552.20000000000005</v>
      </c>
      <c r="S5">
        <v>150</v>
      </c>
      <c r="T5">
        <v>1.8</v>
      </c>
    </row>
    <row r="6" spans="1:20" x14ac:dyDescent="0.25">
      <c r="A6" s="136">
        <v>42371</v>
      </c>
      <c r="B6" t="s">
        <v>23</v>
      </c>
      <c r="C6">
        <v>12</v>
      </c>
      <c r="D6">
        <v>13</v>
      </c>
      <c r="E6">
        <v>12</v>
      </c>
      <c r="F6">
        <v>5</v>
      </c>
      <c r="G6">
        <v>34</v>
      </c>
      <c r="H6">
        <v>49</v>
      </c>
      <c r="I6">
        <v>16</v>
      </c>
      <c r="J6">
        <v>45</v>
      </c>
      <c r="K6">
        <v>43</v>
      </c>
      <c r="L6">
        <v>45</v>
      </c>
      <c r="M6">
        <f t="shared" si="0"/>
        <v>274</v>
      </c>
      <c r="N6">
        <f t="shared" si="1"/>
        <v>602.80000000000007</v>
      </c>
      <c r="P6">
        <f t="shared" si="2"/>
        <v>602.80000000000007</v>
      </c>
      <c r="S6">
        <v>200</v>
      </c>
      <c r="T6">
        <v>2</v>
      </c>
    </row>
    <row r="7" spans="1:20" x14ac:dyDescent="0.25">
      <c r="A7" s="136">
        <v>42371</v>
      </c>
      <c r="B7" t="s">
        <v>24</v>
      </c>
      <c r="C7">
        <v>25</v>
      </c>
      <c r="D7">
        <v>9</v>
      </c>
      <c r="E7">
        <v>8</v>
      </c>
      <c r="F7">
        <v>49</v>
      </c>
      <c r="G7">
        <v>22</v>
      </c>
      <c r="H7">
        <v>45</v>
      </c>
      <c r="I7">
        <v>37</v>
      </c>
      <c r="J7">
        <v>31</v>
      </c>
      <c r="K7">
        <v>11</v>
      </c>
      <c r="L7">
        <v>31</v>
      </c>
      <c r="M7">
        <f t="shared" si="0"/>
        <v>268</v>
      </c>
      <c r="N7">
        <f t="shared" si="1"/>
        <v>589.6</v>
      </c>
      <c r="P7">
        <f t="shared" si="2"/>
        <v>589.6</v>
      </c>
      <c r="S7">
        <v>250</v>
      </c>
      <c r="T7">
        <v>2.2000000000000002</v>
      </c>
    </row>
    <row r="8" spans="1:20" x14ac:dyDescent="0.25">
      <c r="A8" s="136">
        <v>42371</v>
      </c>
      <c r="B8" t="s">
        <v>59</v>
      </c>
      <c r="C8">
        <v>21</v>
      </c>
      <c r="D8">
        <v>28</v>
      </c>
      <c r="E8">
        <v>39</v>
      </c>
      <c r="F8">
        <v>20</v>
      </c>
      <c r="G8">
        <v>29</v>
      </c>
      <c r="H8">
        <v>47</v>
      </c>
      <c r="I8">
        <v>15</v>
      </c>
      <c r="J8">
        <v>25</v>
      </c>
      <c r="K8">
        <v>13</v>
      </c>
      <c r="L8">
        <v>46</v>
      </c>
      <c r="M8">
        <f t="shared" si="0"/>
        <v>283</v>
      </c>
      <c r="N8">
        <f t="shared" si="1"/>
        <v>622.6</v>
      </c>
      <c r="P8">
        <f t="shared" si="2"/>
        <v>622.6</v>
      </c>
      <c r="S8">
        <v>300</v>
      </c>
      <c r="T8">
        <v>2.4</v>
      </c>
    </row>
    <row r="9" spans="1:20" x14ac:dyDescent="0.25">
      <c r="A9" s="136">
        <v>42372</v>
      </c>
      <c r="B9" t="s">
        <v>19</v>
      </c>
      <c r="C9">
        <v>41</v>
      </c>
      <c r="D9">
        <v>37</v>
      </c>
      <c r="E9">
        <v>22</v>
      </c>
      <c r="F9">
        <v>30</v>
      </c>
      <c r="G9">
        <v>44</v>
      </c>
      <c r="H9">
        <v>22</v>
      </c>
      <c r="I9">
        <v>19</v>
      </c>
      <c r="J9">
        <v>7</v>
      </c>
      <c r="K9">
        <v>46</v>
      </c>
      <c r="L9">
        <v>29</v>
      </c>
      <c r="M9">
        <f t="shared" si="0"/>
        <v>297</v>
      </c>
      <c r="N9">
        <f t="shared" si="1"/>
        <v>653.40000000000009</v>
      </c>
      <c r="P9">
        <f t="shared" si="2"/>
        <v>653.40000000000009</v>
      </c>
      <c r="S9">
        <v>350</v>
      </c>
      <c r="T9">
        <v>2.6</v>
      </c>
    </row>
    <row r="10" spans="1:20" x14ac:dyDescent="0.25">
      <c r="A10" s="136">
        <v>42372</v>
      </c>
      <c r="B10" t="s">
        <v>20</v>
      </c>
      <c r="C10">
        <v>12</v>
      </c>
      <c r="D10">
        <v>48</v>
      </c>
      <c r="E10">
        <v>44</v>
      </c>
      <c r="F10">
        <v>5</v>
      </c>
      <c r="G10">
        <v>26</v>
      </c>
      <c r="H10">
        <v>31</v>
      </c>
      <c r="I10">
        <v>27</v>
      </c>
      <c r="J10">
        <v>14</v>
      </c>
      <c r="K10">
        <v>14</v>
      </c>
      <c r="L10">
        <v>39</v>
      </c>
      <c r="M10">
        <f t="shared" si="0"/>
        <v>260</v>
      </c>
      <c r="N10">
        <f t="shared" si="1"/>
        <v>572</v>
      </c>
      <c r="P10">
        <f t="shared" si="2"/>
        <v>572</v>
      </c>
    </row>
    <row r="11" spans="1:20" x14ac:dyDescent="0.25">
      <c r="A11" s="136">
        <v>42372</v>
      </c>
      <c r="B11" t="s">
        <v>21</v>
      </c>
      <c r="C11">
        <v>6</v>
      </c>
      <c r="D11">
        <v>44</v>
      </c>
      <c r="E11">
        <v>42</v>
      </c>
      <c r="F11">
        <v>20</v>
      </c>
      <c r="G11">
        <v>49</v>
      </c>
      <c r="H11">
        <v>47</v>
      </c>
      <c r="I11">
        <v>25</v>
      </c>
      <c r="J11">
        <v>21</v>
      </c>
      <c r="K11">
        <v>40</v>
      </c>
      <c r="L11">
        <v>27</v>
      </c>
      <c r="M11">
        <f t="shared" si="0"/>
        <v>321</v>
      </c>
      <c r="N11">
        <f t="shared" si="1"/>
        <v>770.4</v>
      </c>
      <c r="P11">
        <f t="shared" si="2"/>
        <v>770.4</v>
      </c>
    </row>
    <row r="12" spans="1:20" x14ac:dyDescent="0.25">
      <c r="A12" s="136">
        <v>42372</v>
      </c>
      <c r="B12" t="s">
        <v>22</v>
      </c>
      <c r="C12">
        <v>36</v>
      </c>
      <c r="D12">
        <v>19</v>
      </c>
      <c r="E12">
        <v>23</v>
      </c>
      <c r="F12">
        <v>41</v>
      </c>
      <c r="G12">
        <v>34</v>
      </c>
      <c r="H12">
        <v>43</v>
      </c>
      <c r="I12">
        <v>21</v>
      </c>
      <c r="J12">
        <v>48</v>
      </c>
      <c r="K12">
        <v>28</v>
      </c>
      <c r="L12">
        <v>50</v>
      </c>
      <c r="M12">
        <f t="shared" si="0"/>
        <v>343</v>
      </c>
      <c r="N12">
        <f t="shared" si="1"/>
        <v>823.19999999999993</v>
      </c>
      <c r="P12">
        <f t="shared" si="2"/>
        <v>823.19999999999993</v>
      </c>
    </row>
    <row r="13" spans="1:20" x14ac:dyDescent="0.25">
      <c r="A13" s="136">
        <v>42372</v>
      </c>
      <c r="B13" t="s">
        <v>23</v>
      </c>
      <c r="C13">
        <v>7</v>
      </c>
      <c r="D13">
        <v>44</v>
      </c>
      <c r="E13">
        <v>44</v>
      </c>
      <c r="F13">
        <v>15</v>
      </c>
      <c r="G13">
        <v>5</v>
      </c>
      <c r="H13">
        <v>22</v>
      </c>
      <c r="I13">
        <v>30</v>
      </c>
      <c r="J13">
        <v>25</v>
      </c>
      <c r="K13">
        <v>12</v>
      </c>
      <c r="L13">
        <v>31</v>
      </c>
      <c r="M13">
        <f t="shared" si="0"/>
        <v>235</v>
      </c>
      <c r="N13">
        <f t="shared" si="1"/>
        <v>470</v>
      </c>
      <c r="P13">
        <f t="shared" si="2"/>
        <v>470</v>
      </c>
    </row>
    <row r="14" spans="1:20" x14ac:dyDescent="0.25">
      <c r="A14" s="136">
        <v>42372</v>
      </c>
      <c r="B14" t="s">
        <v>24</v>
      </c>
      <c r="C14">
        <v>18</v>
      </c>
      <c r="D14">
        <v>33</v>
      </c>
      <c r="E14">
        <v>49</v>
      </c>
      <c r="F14">
        <v>9</v>
      </c>
      <c r="G14">
        <v>8</v>
      </c>
      <c r="H14">
        <v>27</v>
      </c>
      <c r="I14">
        <v>13</v>
      </c>
      <c r="J14">
        <v>11</v>
      </c>
      <c r="K14">
        <v>29</v>
      </c>
      <c r="L14">
        <v>25</v>
      </c>
      <c r="M14">
        <f t="shared" si="0"/>
        <v>222</v>
      </c>
      <c r="N14">
        <f t="shared" si="1"/>
        <v>444</v>
      </c>
      <c r="P14">
        <f t="shared" si="2"/>
        <v>444</v>
      </c>
    </row>
    <row r="15" spans="1:20" x14ac:dyDescent="0.25">
      <c r="A15" s="136">
        <v>42372</v>
      </c>
      <c r="B15" t="s">
        <v>59</v>
      </c>
      <c r="C15">
        <v>42</v>
      </c>
      <c r="D15">
        <v>14</v>
      </c>
      <c r="E15">
        <v>20</v>
      </c>
      <c r="F15">
        <v>13</v>
      </c>
      <c r="G15">
        <v>34</v>
      </c>
      <c r="H15">
        <v>19</v>
      </c>
      <c r="I15">
        <v>40</v>
      </c>
      <c r="J15">
        <v>27</v>
      </c>
      <c r="K15">
        <v>6</v>
      </c>
      <c r="L15">
        <v>12</v>
      </c>
      <c r="M15">
        <f t="shared" si="0"/>
        <v>227</v>
      </c>
      <c r="N15">
        <f t="shared" si="1"/>
        <v>454</v>
      </c>
      <c r="P15">
        <f t="shared" si="2"/>
        <v>454</v>
      </c>
    </row>
    <row r="16" spans="1:20" x14ac:dyDescent="0.25">
      <c r="A16" s="136">
        <v>42373</v>
      </c>
      <c r="B16" t="s">
        <v>19</v>
      </c>
      <c r="C16">
        <v>14</v>
      </c>
      <c r="D16">
        <v>26</v>
      </c>
      <c r="E16">
        <v>39</v>
      </c>
      <c r="F16">
        <v>22</v>
      </c>
      <c r="G16">
        <v>40</v>
      </c>
      <c r="H16">
        <v>17</v>
      </c>
      <c r="I16">
        <v>19</v>
      </c>
      <c r="J16">
        <v>6</v>
      </c>
      <c r="K16">
        <v>11</v>
      </c>
      <c r="L16">
        <v>17</v>
      </c>
      <c r="M16">
        <f t="shared" si="0"/>
        <v>211</v>
      </c>
      <c r="N16">
        <f t="shared" si="1"/>
        <v>422</v>
      </c>
      <c r="P16">
        <f t="shared" si="2"/>
        <v>422</v>
      </c>
    </row>
    <row r="17" spans="1:16" x14ac:dyDescent="0.25">
      <c r="A17" s="136">
        <v>42373</v>
      </c>
      <c r="B17" t="s">
        <v>20</v>
      </c>
      <c r="C17">
        <v>39</v>
      </c>
      <c r="D17">
        <v>30</v>
      </c>
      <c r="E17">
        <v>12</v>
      </c>
      <c r="F17">
        <v>36</v>
      </c>
      <c r="G17">
        <v>39</v>
      </c>
      <c r="H17">
        <v>35</v>
      </c>
      <c r="I17">
        <v>5</v>
      </c>
      <c r="J17">
        <v>23</v>
      </c>
      <c r="K17">
        <v>33</v>
      </c>
      <c r="L17">
        <v>14</v>
      </c>
      <c r="M17">
        <f t="shared" si="0"/>
        <v>266</v>
      </c>
      <c r="N17">
        <f t="shared" si="1"/>
        <v>585.20000000000005</v>
      </c>
      <c r="P17">
        <f t="shared" si="2"/>
        <v>585.20000000000005</v>
      </c>
    </row>
    <row r="18" spans="1:16" x14ac:dyDescent="0.25">
      <c r="A18" s="136">
        <v>42373</v>
      </c>
      <c r="B18" t="s">
        <v>21</v>
      </c>
      <c r="C18">
        <v>48</v>
      </c>
      <c r="D18">
        <v>46</v>
      </c>
      <c r="E18">
        <v>16</v>
      </c>
      <c r="F18">
        <v>11</v>
      </c>
      <c r="G18">
        <v>16</v>
      </c>
      <c r="H18">
        <v>34</v>
      </c>
      <c r="I18">
        <v>24</v>
      </c>
      <c r="J18">
        <v>29</v>
      </c>
      <c r="K18">
        <v>20</v>
      </c>
      <c r="L18">
        <v>29</v>
      </c>
      <c r="M18">
        <f t="shared" si="0"/>
        <v>273</v>
      </c>
      <c r="N18">
        <f t="shared" si="1"/>
        <v>600.6</v>
      </c>
      <c r="P18">
        <f t="shared" si="2"/>
        <v>600.6</v>
      </c>
    </row>
    <row r="19" spans="1:16" x14ac:dyDescent="0.25">
      <c r="A19" s="136">
        <v>42373</v>
      </c>
      <c r="B19" t="s">
        <v>22</v>
      </c>
      <c r="C19">
        <v>29</v>
      </c>
      <c r="D19">
        <v>37</v>
      </c>
      <c r="E19">
        <v>24</v>
      </c>
      <c r="F19">
        <v>36</v>
      </c>
      <c r="G19">
        <v>40</v>
      </c>
      <c r="H19">
        <v>46</v>
      </c>
      <c r="I19">
        <v>10</v>
      </c>
      <c r="J19">
        <v>50</v>
      </c>
      <c r="K19">
        <v>32</v>
      </c>
      <c r="L19">
        <v>18</v>
      </c>
      <c r="M19">
        <f t="shared" si="0"/>
        <v>322</v>
      </c>
      <c r="N19">
        <f t="shared" si="1"/>
        <v>772.8</v>
      </c>
      <c r="P19">
        <f t="shared" si="2"/>
        <v>772.8</v>
      </c>
    </row>
    <row r="20" spans="1:16" x14ac:dyDescent="0.25">
      <c r="A20" s="136">
        <v>42373</v>
      </c>
      <c r="B20" t="s">
        <v>23</v>
      </c>
      <c r="C20">
        <v>41</v>
      </c>
      <c r="D20">
        <v>25</v>
      </c>
      <c r="E20">
        <v>11</v>
      </c>
      <c r="F20">
        <v>11</v>
      </c>
      <c r="G20">
        <v>22</v>
      </c>
      <c r="H20">
        <v>42</v>
      </c>
      <c r="I20">
        <v>12</v>
      </c>
      <c r="J20">
        <v>44</v>
      </c>
      <c r="K20">
        <v>8</v>
      </c>
      <c r="L20">
        <v>12</v>
      </c>
      <c r="M20">
        <f t="shared" si="0"/>
        <v>228</v>
      </c>
      <c r="N20">
        <f t="shared" si="1"/>
        <v>456</v>
      </c>
      <c r="P20">
        <f t="shared" si="2"/>
        <v>456</v>
      </c>
    </row>
    <row r="21" spans="1:16" x14ac:dyDescent="0.25">
      <c r="A21" s="136">
        <v>42373</v>
      </c>
      <c r="B21" t="s">
        <v>24</v>
      </c>
      <c r="C21">
        <v>23</v>
      </c>
      <c r="D21">
        <v>32</v>
      </c>
      <c r="E21">
        <v>20</v>
      </c>
      <c r="F21">
        <v>13</v>
      </c>
      <c r="G21">
        <v>16</v>
      </c>
      <c r="H21">
        <v>5</v>
      </c>
      <c r="I21">
        <v>14</v>
      </c>
      <c r="J21">
        <v>31</v>
      </c>
      <c r="K21">
        <v>37</v>
      </c>
      <c r="L21">
        <v>42</v>
      </c>
      <c r="M21">
        <f t="shared" si="0"/>
        <v>233</v>
      </c>
      <c r="N21">
        <f t="shared" si="1"/>
        <v>466</v>
      </c>
      <c r="P21">
        <f t="shared" si="2"/>
        <v>466</v>
      </c>
    </row>
    <row r="22" spans="1:16" x14ac:dyDescent="0.25">
      <c r="A22" s="136">
        <v>42373</v>
      </c>
      <c r="B22" t="s">
        <v>59</v>
      </c>
      <c r="C22">
        <v>45</v>
      </c>
      <c r="D22">
        <v>49</v>
      </c>
      <c r="E22">
        <v>7</v>
      </c>
      <c r="F22">
        <v>11</v>
      </c>
      <c r="G22">
        <v>11</v>
      </c>
      <c r="H22">
        <v>18</v>
      </c>
      <c r="I22">
        <v>38</v>
      </c>
      <c r="J22">
        <v>25</v>
      </c>
      <c r="K22">
        <v>16</v>
      </c>
      <c r="L22">
        <v>40</v>
      </c>
      <c r="M22">
        <f t="shared" si="0"/>
        <v>260</v>
      </c>
      <c r="N22">
        <f t="shared" si="1"/>
        <v>572</v>
      </c>
      <c r="P22">
        <f t="shared" si="2"/>
        <v>572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Prod. Semanal</vt:lpstr>
      <vt:lpstr>Formato de produccion</vt:lpstr>
      <vt:lpstr>EjTD</vt:lpstr>
      <vt:lpstr>EjemploTabla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HP_2</dc:creator>
  <cp:lastModifiedBy>José Martínez</cp:lastModifiedBy>
  <cp:lastPrinted>2016-04-22T15:18:12Z</cp:lastPrinted>
  <dcterms:created xsi:type="dcterms:W3CDTF">2016-04-07T16:57:48Z</dcterms:created>
  <dcterms:modified xsi:type="dcterms:W3CDTF">2016-04-22T16:40:29Z</dcterms:modified>
</cp:coreProperties>
</file>